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755" firstSheet="5" activeTab="11"/>
  </bookViews>
  <sheets>
    <sheet name="Sheet1" sheetId="1" r:id="rId1"/>
    <sheet name="dung cu hien truong" sheetId="2" r:id="rId2"/>
    <sheet name="Dung cu phong thi nghiem" sheetId="3" r:id="rId3"/>
    <sheet name="thiet bi hien truong" sheetId="4" r:id="rId4"/>
    <sheet name="thiet bi phong tn" sheetId="5" r:id="rId5"/>
    <sheet name="vat lieu HT" sheetId="6" r:id="rId6"/>
    <sheet name="vat lieu PTN" sheetId="7" r:id="rId7"/>
    <sheet name="tien cong HT" sheetId="8" r:id="rId8"/>
    <sheet name="Tien cong ptn" sheetId="9" r:id="rId9"/>
    <sheet name="BANG TONG HOP HT" sheetId="10" r:id="rId10"/>
    <sheet name="BANG TONG HOP TN" sheetId="11" r:id="rId11"/>
    <sheet name="Tong hop" sheetId="13" r:id="rId12"/>
  </sheets>
  <externalReferences>
    <externalReference r:id="rId13"/>
    <externalReference r:id="rId14"/>
  </externalReferences>
  <definedNames>
    <definedName name="_xlnm._FilterDatabase" localSheetId="1" hidden="1">'dung cu hien truong'!$A$4:$G$86</definedName>
    <definedName name="_xlnm._FilterDatabase" localSheetId="2" hidden="1">'Dung cu phong thi nghiem'!$A$3:$G$459</definedName>
    <definedName name="_xlnm._FilterDatabase" localSheetId="3" hidden="1">'thiet bi hien truong'!$A$4:$G$24</definedName>
    <definedName name="_xlnm._FilterDatabase" localSheetId="4" hidden="1">'thiet bi phong tn'!$A$3:$G$163</definedName>
    <definedName name="_xlnm._FilterDatabase" localSheetId="5" hidden="1">'vat lieu HT'!$A$4:$F$73</definedName>
    <definedName name="_xlnm._FilterDatabase" localSheetId="6" hidden="1">'vat lieu PTN'!$A$3:$F$230</definedName>
    <definedName name="_xlnm.Print_Titles" localSheetId="10">'BANG TONG HOP TN'!$3:$3</definedName>
    <definedName name="_xlnm.Print_Titles" localSheetId="1">'dung cu hien truong'!$4:$4</definedName>
    <definedName name="_xlnm.Print_Titles" localSheetId="2">'Dung cu phong thi nghiem'!$3:$3</definedName>
    <definedName name="_xlnm.Print_Titles" localSheetId="3">'thiet bi hien truong'!$4:$5</definedName>
    <definedName name="_xlnm.Print_Titles" localSheetId="4">'thiet bi phong tn'!$3:$5</definedName>
    <definedName name="_xlnm.Print_Titles" localSheetId="8">'Tien cong ptn'!$3:$3</definedName>
    <definedName name="_xlnm.Print_Titles" localSheetId="11">'Tong hop'!$3:$4</definedName>
    <definedName name="_xlnm.Print_Titles" localSheetId="5">'vat lieu HT'!$4:$4</definedName>
    <definedName name="_xlnm.Print_Titles" localSheetId="6">'vat lieu PTN'!$3:$3</definedName>
  </definedNames>
  <calcPr calcId="144525"/>
</workbook>
</file>

<file path=xl/calcChain.xml><?xml version="1.0" encoding="utf-8"?>
<calcChain xmlns="http://schemas.openxmlformats.org/spreadsheetml/2006/main">
  <c r="N6" i="13" l="1"/>
  <c r="N7" i="13"/>
  <c r="N8" i="13"/>
  <c r="N9" i="13"/>
  <c r="N10" i="13"/>
  <c r="N11" i="13"/>
  <c r="N12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5" i="13"/>
  <c r="F206" i="7" l="1"/>
  <c r="F208" i="7"/>
  <c r="F209" i="7"/>
  <c r="F210" i="7"/>
  <c r="F211" i="7"/>
  <c r="F212" i="7"/>
  <c r="F213" i="7"/>
  <c r="F214" i="7"/>
  <c r="F215" i="7"/>
  <c r="F216" i="7"/>
  <c r="F217" i="7"/>
  <c r="F220" i="7"/>
  <c r="F222" i="7"/>
  <c r="F223" i="7"/>
  <c r="G26" i="9" l="1"/>
  <c r="F35" i="13" s="1"/>
  <c r="D26" i="11" l="1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4" i="9"/>
  <c r="H6" i="8"/>
  <c r="E6" i="13" s="1"/>
  <c r="H7" i="8"/>
  <c r="E7" i="13" s="1"/>
  <c r="H8" i="8"/>
  <c r="E8" i="13" s="1"/>
  <c r="H9" i="8"/>
  <c r="E9" i="13" s="1"/>
  <c r="H10" i="8"/>
  <c r="E10" i="13" s="1"/>
  <c r="H11" i="8"/>
  <c r="E11" i="13" s="1"/>
  <c r="H12" i="8"/>
  <c r="E12" i="13" s="1"/>
  <c r="H13" i="8"/>
  <c r="E13" i="13" s="1"/>
  <c r="E24" i="13" s="1"/>
  <c r="H14" i="8"/>
  <c r="E14" i="13" s="1"/>
  <c r="H15" i="8"/>
  <c r="D15" i="10" s="1"/>
  <c r="H5" i="8"/>
  <c r="E5" i="13" s="1"/>
  <c r="F34" i="13" l="1"/>
  <c r="D25" i="11"/>
  <c r="F32" i="13"/>
  <c r="D23" i="11"/>
  <c r="F30" i="13"/>
  <c r="D21" i="11"/>
  <c r="F28" i="13"/>
  <c r="D19" i="11"/>
  <c r="F26" i="13"/>
  <c r="D17" i="11"/>
  <c r="F24" i="13"/>
  <c r="D15" i="11"/>
  <c r="F22" i="13"/>
  <c r="D13" i="11"/>
  <c r="F20" i="13"/>
  <c r="D11" i="11"/>
  <c r="F18" i="13"/>
  <c r="D9" i="11"/>
  <c r="F16" i="13"/>
  <c r="D7" i="11"/>
  <c r="F14" i="13"/>
  <c r="D5" i="11"/>
  <c r="F13" i="13"/>
  <c r="D4" i="11"/>
  <c r="F33" i="13"/>
  <c r="D24" i="11"/>
  <c r="F31" i="13"/>
  <c r="D22" i="11"/>
  <c r="F29" i="13"/>
  <c r="D20" i="11"/>
  <c r="F27" i="13"/>
  <c r="D18" i="11"/>
  <c r="F25" i="13"/>
  <c r="D16" i="11"/>
  <c r="F23" i="13"/>
  <c r="D14" i="11"/>
  <c r="F21" i="13"/>
  <c r="D12" i="11"/>
  <c r="F19" i="13"/>
  <c r="D10" i="11"/>
  <c r="F17" i="13"/>
  <c r="D8" i="11"/>
  <c r="F15" i="13"/>
  <c r="D6" i="11"/>
  <c r="E15" i="13"/>
  <c r="E16" i="13" s="1"/>
  <c r="E17" i="13" s="1"/>
  <c r="E25" i="13"/>
  <c r="E26" i="13" s="1"/>
  <c r="E27" i="13" s="1"/>
  <c r="D13" i="10"/>
  <c r="D11" i="10"/>
  <c r="D9" i="10"/>
  <c r="D7" i="10"/>
  <c r="D5" i="10"/>
  <c r="D14" i="10"/>
  <c r="D12" i="10"/>
  <c r="D10" i="10"/>
  <c r="D8" i="10"/>
  <c r="D6" i="10"/>
  <c r="G36" i="5"/>
  <c r="E18" i="13" l="1"/>
  <c r="E19" i="13" s="1"/>
  <c r="E20" i="13" s="1"/>
  <c r="E21" i="13" s="1"/>
  <c r="E22" i="13" s="1"/>
  <c r="E23" i="13" s="1"/>
  <c r="H8" i="5"/>
  <c r="H9" i="5"/>
  <c r="H10" i="5"/>
  <c r="H11" i="5"/>
  <c r="H12" i="5"/>
  <c r="H13" i="5"/>
  <c r="H14" i="5"/>
  <c r="H17" i="5"/>
  <c r="H18" i="5"/>
  <c r="H19" i="5"/>
  <c r="H20" i="5"/>
  <c r="H21" i="5"/>
  <c r="H22" i="5"/>
  <c r="H23" i="5"/>
  <c r="H24" i="5"/>
  <c r="H27" i="5"/>
  <c r="H28" i="5"/>
  <c r="H29" i="5"/>
  <c r="H30" i="5"/>
  <c r="H31" i="5"/>
  <c r="H32" i="5"/>
  <c r="H33" i="5"/>
  <c r="H34" i="5"/>
  <c r="H35" i="5"/>
  <c r="H39" i="5"/>
  <c r="H40" i="5"/>
  <c r="H41" i="5"/>
  <c r="H42" i="5"/>
  <c r="H43" i="5"/>
  <c r="H44" i="5"/>
  <c r="H45" i="5"/>
  <c r="H46" i="5"/>
  <c r="H47" i="5"/>
  <c r="H51" i="5"/>
  <c r="H52" i="5"/>
  <c r="H53" i="5"/>
  <c r="H54" i="5"/>
  <c r="H55" i="5"/>
  <c r="H56" i="5"/>
  <c r="H57" i="5"/>
  <c r="H58" i="5"/>
  <c r="H59" i="5"/>
  <c r="H60" i="5"/>
  <c r="H61" i="5"/>
  <c r="H64" i="5"/>
  <c r="H65" i="5"/>
  <c r="H66" i="5"/>
  <c r="H67" i="5"/>
  <c r="H68" i="5"/>
  <c r="H69" i="5"/>
  <c r="H70" i="5"/>
  <c r="H74" i="5"/>
  <c r="H75" i="5"/>
  <c r="H76" i="5"/>
  <c r="H77" i="5"/>
  <c r="H78" i="5"/>
  <c r="H79" i="5"/>
  <c r="H80" i="5"/>
  <c r="H81" i="5"/>
  <c r="H82" i="5"/>
  <c r="H83" i="5"/>
  <c r="H86" i="5"/>
  <c r="H87" i="5"/>
  <c r="H88" i="5"/>
  <c r="H89" i="5"/>
  <c r="H90" i="5"/>
  <c r="H91" i="5"/>
  <c r="H92" i="5"/>
  <c r="H93" i="5"/>
  <c r="H94" i="5"/>
  <c r="H95" i="5"/>
  <c r="H98" i="5"/>
  <c r="H99" i="5"/>
  <c r="H100" i="5"/>
  <c r="H101" i="5"/>
  <c r="H102" i="5"/>
  <c r="H103" i="5"/>
  <c r="H104" i="5"/>
  <c r="H105" i="5"/>
  <c r="H106" i="5"/>
  <c r="H110" i="5"/>
  <c r="H111" i="5"/>
  <c r="H112" i="5"/>
  <c r="H113" i="5"/>
  <c r="H114" i="5"/>
  <c r="H115" i="5"/>
  <c r="H116" i="5"/>
  <c r="H117" i="5"/>
  <c r="H118" i="5"/>
  <c r="H119" i="5"/>
  <c r="H123" i="5"/>
  <c r="H124" i="5"/>
  <c r="H125" i="5"/>
  <c r="H126" i="5"/>
  <c r="H127" i="5"/>
  <c r="H128" i="5"/>
  <c r="H129" i="5"/>
  <c r="H130" i="5"/>
  <c r="H131" i="5"/>
  <c r="H139" i="5"/>
  <c r="H140" i="5"/>
  <c r="H141" i="5"/>
  <c r="H142" i="5"/>
  <c r="H143" i="5"/>
  <c r="H144" i="5"/>
  <c r="H145" i="5"/>
  <c r="H146" i="5"/>
  <c r="H147" i="5"/>
  <c r="H148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7" i="5"/>
  <c r="G7" i="2" l="1"/>
  <c r="G8" i="2"/>
  <c r="G9" i="2"/>
  <c r="G10" i="2"/>
  <c r="G11" i="2"/>
  <c r="H76" i="2"/>
  <c r="I76" i="2" s="1"/>
  <c r="F6" i="7" l="1"/>
  <c r="G6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13" i="7"/>
  <c r="G13" i="7" s="1"/>
  <c r="F14" i="7"/>
  <c r="G14" i="7" s="1"/>
  <c r="F17" i="7"/>
  <c r="G17" i="7" s="1"/>
  <c r="F18" i="7"/>
  <c r="G18" i="7" s="1"/>
  <c r="F19" i="7"/>
  <c r="G19" i="7" s="1"/>
  <c r="F20" i="7"/>
  <c r="G20" i="7" s="1"/>
  <c r="F21" i="7"/>
  <c r="G21" i="7" s="1"/>
  <c r="F22" i="7"/>
  <c r="G22" i="7" s="1"/>
  <c r="F23" i="7"/>
  <c r="G23" i="7" s="1"/>
  <c r="F24" i="7"/>
  <c r="G24" i="7" s="1"/>
  <c r="F25" i="7"/>
  <c r="G25" i="7" s="1"/>
  <c r="F26" i="7"/>
  <c r="G26" i="7" s="1"/>
  <c r="F27" i="7"/>
  <c r="G27" i="7" s="1"/>
  <c r="F28" i="7"/>
  <c r="G28" i="7" s="1"/>
  <c r="F29" i="7"/>
  <c r="G29" i="7" s="1"/>
  <c r="F32" i="7"/>
  <c r="G32" i="7" s="1"/>
  <c r="F33" i="7"/>
  <c r="G33" i="7" s="1"/>
  <c r="F34" i="7"/>
  <c r="G34" i="7" s="1"/>
  <c r="F35" i="7"/>
  <c r="G35" i="7" s="1"/>
  <c r="F36" i="7"/>
  <c r="G36" i="7" s="1"/>
  <c r="F37" i="7"/>
  <c r="G37" i="7" s="1"/>
  <c r="F38" i="7"/>
  <c r="G38" i="7" s="1"/>
  <c r="F39" i="7"/>
  <c r="G39" i="7" s="1"/>
  <c r="F40" i="7"/>
  <c r="G40" i="7" s="1"/>
  <c r="F41" i="7"/>
  <c r="G41" i="7" s="1"/>
  <c r="F42" i="7"/>
  <c r="G42" i="7" s="1"/>
  <c r="F43" i="7"/>
  <c r="G43" i="7" s="1"/>
  <c r="F44" i="7"/>
  <c r="G44" i="7" s="1"/>
  <c r="F45" i="7"/>
  <c r="G45" i="7" s="1"/>
  <c r="F48" i="7"/>
  <c r="G48" i="7" s="1"/>
  <c r="F49" i="7"/>
  <c r="G49" i="7" s="1"/>
  <c r="F50" i="7"/>
  <c r="G50" i="7" s="1"/>
  <c r="F51" i="7"/>
  <c r="G51" i="7" s="1"/>
  <c r="F52" i="7"/>
  <c r="G52" i="7" s="1"/>
  <c r="F53" i="7"/>
  <c r="G53" i="7" s="1"/>
  <c r="F54" i="7"/>
  <c r="G54" i="7" s="1"/>
  <c r="F55" i="7"/>
  <c r="G55" i="7" s="1"/>
  <c r="F56" i="7"/>
  <c r="G56" i="7" s="1"/>
  <c r="F57" i="7"/>
  <c r="G57" i="7" s="1"/>
  <c r="F58" i="7"/>
  <c r="G58" i="7" s="1"/>
  <c r="F61" i="7"/>
  <c r="G61" i="7" s="1"/>
  <c r="F62" i="7"/>
  <c r="G62" i="7" s="1"/>
  <c r="F63" i="7"/>
  <c r="G63" i="7" s="1"/>
  <c r="F64" i="7"/>
  <c r="G64" i="7" s="1"/>
  <c r="F65" i="7"/>
  <c r="G65" i="7" s="1"/>
  <c r="F66" i="7"/>
  <c r="G66" i="7" s="1"/>
  <c r="F67" i="7"/>
  <c r="G67" i="7" s="1"/>
  <c r="F68" i="7"/>
  <c r="G68" i="7" s="1"/>
  <c r="F69" i="7"/>
  <c r="G69" i="7" s="1"/>
  <c r="F70" i="7"/>
  <c r="G70" i="7" s="1"/>
  <c r="F71" i="7"/>
  <c r="G71" i="7" s="1"/>
  <c r="F74" i="7"/>
  <c r="G74" i="7" s="1"/>
  <c r="F75" i="7"/>
  <c r="G75" i="7" s="1"/>
  <c r="F76" i="7"/>
  <c r="G76" i="7" s="1"/>
  <c r="F77" i="7"/>
  <c r="G77" i="7" s="1"/>
  <c r="F78" i="7"/>
  <c r="G78" i="7" s="1"/>
  <c r="F79" i="7"/>
  <c r="G79" i="7" s="1"/>
  <c r="F80" i="7"/>
  <c r="G80" i="7" s="1"/>
  <c r="F81" i="7"/>
  <c r="G81" i="7" s="1"/>
  <c r="F84" i="7"/>
  <c r="G84" i="7" s="1"/>
  <c r="F85" i="7"/>
  <c r="G85" i="7" s="1"/>
  <c r="F86" i="7"/>
  <c r="G86" i="7" s="1"/>
  <c r="F87" i="7"/>
  <c r="G87" i="7" s="1"/>
  <c r="F88" i="7"/>
  <c r="G88" i="7" s="1"/>
  <c r="F89" i="7"/>
  <c r="G89" i="7" s="1"/>
  <c r="F90" i="7"/>
  <c r="G90" i="7" s="1"/>
  <c r="F91" i="7"/>
  <c r="G91" i="7" s="1"/>
  <c r="F92" i="7"/>
  <c r="G92" i="7" s="1"/>
  <c r="F93" i="7"/>
  <c r="G93" i="7" s="1"/>
  <c r="F96" i="7"/>
  <c r="G96" i="7" s="1"/>
  <c r="F97" i="7"/>
  <c r="G97" i="7" s="1"/>
  <c r="F98" i="7"/>
  <c r="G98" i="7" s="1"/>
  <c r="F99" i="7"/>
  <c r="G99" i="7" s="1"/>
  <c r="F100" i="7"/>
  <c r="G100" i="7" s="1"/>
  <c r="F101" i="7"/>
  <c r="G101" i="7" s="1"/>
  <c r="F102" i="7"/>
  <c r="G102" i="7" s="1"/>
  <c r="F103" i="7"/>
  <c r="G103" i="7" s="1"/>
  <c r="F104" i="7"/>
  <c r="G104" i="7" s="1"/>
  <c r="F105" i="7"/>
  <c r="G105" i="7" s="1"/>
  <c r="F106" i="7"/>
  <c r="G106" i="7" s="1"/>
  <c r="F107" i="7"/>
  <c r="G107" i="7" s="1"/>
  <c r="F110" i="7"/>
  <c r="G110" i="7" s="1"/>
  <c r="F111" i="7"/>
  <c r="G111" i="7" s="1"/>
  <c r="F112" i="7"/>
  <c r="G112" i="7" s="1"/>
  <c r="F113" i="7"/>
  <c r="G113" i="7" s="1"/>
  <c r="F114" i="7"/>
  <c r="G114" i="7" s="1"/>
  <c r="F115" i="7"/>
  <c r="G115" i="7" s="1"/>
  <c r="F116" i="7"/>
  <c r="G116" i="7" s="1"/>
  <c r="F117" i="7"/>
  <c r="G117" i="7" s="1"/>
  <c r="F118" i="7"/>
  <c r="G118" i="7" s="1"/>
  <c r="F119" i="7"/>
  <c r="G119" i="7" s="1"/>
  <c r="F122" i="7"/>
  <c r="G122" i="7" s="1"/>
  <c r="F123" i="7"/>
  <c r="G123" i="7" s="1"/>
  <c r="F124" i="7"/>
  <c r="G124" i="7" s="1"/>
  <c r="F125" i="7"/>
  <c r="G125" i="7" s="1"/>
  <c r="F126" i="7"/>
  <c r="G126" i="7" s="1"/>
  <c r="F127" i="7"/>
  <c r="G127" i="7" s="1"/>
  <c r="F128" i="7"/>
  <c r="G128" i="7" s="1"/>
  <c r="F129" i="7"/>
  <c r="G129" i="7" s="1"/>
  <c r="F130" i="7"/>
  <c r="G130" i="7" s="1"/>
  <c r="F131" i="7"/>
  <c r="G131" i="7" s="1"/>
  <c r="F132" i="7"/>
  <c r="G132" i="7" s="1"/>
  <c r="F133" i="7"/>
  <c r="G133" i="7" s="1"/>
  <c r="F134" i="7"/>
  <c r="G134" i="7" s="1"/>
  <c r="F135" i="7"/>
  <c r="G135" i="7" s="1"/>
  <c r="F136" i="7"/>
  <c r="G136" i="7" s="1"/>
  <c r="F137" i="7"/>
  <c r="G137" i="7" s="1"/>
  <c r="F140" i="7"/>
  <c r="G140" i="7" s="1"/>
  <c r="F141" i="7"/>
  <c r="G141" i="7" s="1"/>
  <c r="F142" i="7"/>
  <c r="G142" i="7" s="1"/>
  <c r="F143" i="7"/>
  <c r="G143" i="7" s="1"/>
  <c r="F144" i="7"/>
  <c r="G144" i="7" s="1"/>
  <c r="F145" i="7"/>
  <c r="G145" i="7" s="1"/>
  <c r="F146" i="7"/>
  <c r="G146" i="7" s="1"/>
  <c r="F147" i="7"/>
  <c r="G147" i="7" s="1"/>
  <c r="F148" i="7"/>
  <c r="G148" i="7" s="1"/>
  <c r="F149" i="7"/>
  <c r="G149" i="7" s="1"/>
  <c r="F150" i="7"/>
  <c r="G150" i="7" s="1"/>
  <c r="F151" i="7"/>
  <c r="G151" i="7" s="1"/>
  <c r="F152" i="7"/>
  <c r="G152" i="7" s="1"/>
  <c r="F153" i="7"/>
  <c r="G153" i="7" s="1"/>
  <c r="F154" i="7"/>
  <c r="G154" i="7" s="1"/>
  <c r="F155" i="7"/>
  <c r="G155" i="7" s="1"/>
  <c r="F158" i="7"/>
  <c r="G158" i="7" s="1"/>
  <c r="F159" i="7"/>
  <c r="G159" i="7" s="1"/>
  <c r="F160" i="7"/>
  <c r="G160" i="7" s="1"/>
  <c r="F161" i="7"/>
  <c r="G161" i="7" s="1"/>
  <c r="F162" i="7"/>
  <c r="G162" i="7" s="1"/>
  <c r="F163" i="7"/>
  <c r="G163" i="7" s="1"/>
  <c r="F164" i="7"/>
  <c r="G164" i="7" s="1"/>
  <c r="F165" i="7"/>
  <c r="G165" i="7" s="1"/>
  <c r="F166" i="7"/>
  <c r="G166" i="7" s="1"/>
  <c r="F167" i="7"/>
  <c r="G167" i="7" s="1"/>
  <c r="F168" i="7"/>
  <c r="G168" i="7" s="1"/>
  <c r="F172" i="7"/>
  <c r="G172" i="7" s="1"/>
  <c r="F173" i="7"/>
  <c r="G173" i="7" s="1"/>
  <c r="F174" i="7"/>
  <c r="G174" i="7" s="1"/>
  <c r="F175" i="7"/>
  <c r="G175" i="7" s="1"/>
  <c r="F176" i="7"/>
  <c r="G176" i="7" s="1"/>
  <c r="F177" i="7"/>
  <c r="G177" i="7" s="1"/>
  <c r="F178" i="7"/>
  <c r="G178" i="7" s="1"/>
  <c r="F179" i="7"/>
  <c r="G179" i="7" s="1"/>
  <c r="F180" i="7"/>
  <c r="G180" i="7" s="1"/>
  <c r="F181" i="7"/>
  <c r="G181" i="7" s="1"/>
  <c r="F182" i="7"/>
  <c r="G182" i="7" s="1"/>
  <c r="F183" i="7"/>
  <c r="G183" i="7" s="1"/>
  <c r="F184" i="7"/>
  <c r="G184" i="7" s="1"/>
  <c r="F188" i="7"/>
  <c r="G188" i="7" s="1"/>
  <c r="F189" i="7"/>
  <c r="G189" i="7" s="1"/>
  <c r="F190" i="7"/>
  <c r="G190" i="7" s="1"/>
  <c r="F191" i="7"/>
  <c r="G191" i="7" s="1"/>
  <c r="F192" i="7"/>
  <c r="G192" i="7" s="1"/>
  <c r="F193" i="7"/>
  <c r="G193" i="7" s="1"/>
  <c r="F194" i="7"/>
  <c r="G194" i="7" s="1"/>
  <c r="F195" i="7"/>
  <c r="G195" i="7" s="1"/>
  <c r="F196" i="7"/>
  <c r="G196" i="7" s="1"/>
  <c r="F197" i="7"/>
  <c r="G197" i="7" s="1"/>
  <c r="F205" i="7"/>
  <c r="G205" i="7" s="1"/>
  <c r="G206" i="7"/>
  <c r="G208" i="7"/>
  <c r="G209" i="7"/>
  <c r="G210" i="7"/>
  <c r="G211" i="7"/>
  <c r="G212" i="7"/>
  <c r="G213" i="7"/>
  <c r="G214" i="7"/>
  <c r="G215" i="7"/>
  <c r="G216" i="7"/>
  <c r="G217" i="7"/>
  <c r="G220" i="7"/>
  <c r="G222" i="7"/>
  <c r="G223" i="7"/>
  <c r="F224" i="7"/>
  <c r="G224" i="7" s="1"/>
  <c r="F225" i="7"/>
  <c r="G225" i="7" s="1"/>
  <c r="F226" i="7"/>
  <c r="G226" i="7" s="1"/>
  <c r="F227" i="7"/>
  <c r="G227" i="7" s="1"/>
  <c r="F228" i="7"/>
  <c r="G228" i="7" s="1"/>
  <c r="F229" i="7"/>
  <c r="G229" i="7" s="1"/>
  <c r="F230" i="7"/>
  <c r="G230" i="7" s="1"/>
  <c r="F5" i="7"/>
  <c r="G5" i="7" s="1"/>
  <c r="F7" i="6"/>
  <c r="G7" i="6" s="1"/>
  <c r="F8" i="6"/>
  <c r="G8" i="6" s="1"/>
  <c r="F9" i="6"/>
  <c r="G9" i="6" s="1"/>
  <c r="F10" i="6"/>
  <c r="G10" i="6" s="1"/>
  <c r="F11" i="6"/>
  <c r="G11" i="6" s="1"/>
  <c r="F12" i="6"/>
  <c r="G12" i="6" s="1"/>
  <c r="F16" i="6"/>
  <c r="G16" i="6" s="1"/>
  <c r="F17" i="6"/>
  <c r="G17" i="6" s="1"/>
  <c r="F18" i="6"/>
  <c r="G18" i="6" s="1"/>
  <c r="F19" i="6"/>
  <c r="G19" i="6" s="1"/>
  <c r="F20" i="6"/>
  <c r="G20" i="6" s="1"/>
  <c r="F21" i="6"/>
  <c r="G21" i="6" s="1"/>
  <c r="F22" i="6"/>
  <c r="G22" i="6" s="1"/>
  <c r="F23" i="6"/>
  <c r="G23" i="6" s="1"/>
  <c r="F24" i="6"/>
  <c r="G24" i="6" s="1"/>
  <c r="F27" i="6"/>
  <c r="G27" i="6" s="1"/>
  <c r="F28" i="6"/>
  <c r="G28" i="6" s="1"/>
  <c r="F29" i="6"/>
  <c r="G29" i="6" s="1"/>
  <c r="F30" i="6"/>
  <c r="G30" i="6" s="1"/>
  <c r="F31" i="6"/>
  <c r="G31" i="6" s="1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0" i="6"/>
  <c r="G40" i="6" s="1"/>
  <c r="F41" i="6"/>
  <c r="G41" i="6" s="1"/>
  <c r="F44" i="6"/>
  <c r="G44" i="6" s="1"/>
  <c r="F45" i="6"/>
  <c r="G45" i="6" s="1"/>
  <c r="F46" i="6"/>
  <c r="G46" i="6" s="1"/>
  <c r="F47" i="6"/>
  <c r="G47" i="6" s="1"/>
  <c r="F48" i="6"/>
  <c r="G48" i="6" s="1"/>
  <c r="F49" i="6"/>
  <c r="G49" i="6" s="1"/>
  <c r="F53" i="6"/>
  <c r="G53" i="6" s="1"/>
  <c r="F54" i="6"/>
  <c r="G54" i="6" s="1"/>
  <c r="F55" i="6"/>
  <c r="G55" i="6" s="1"/>
  <c r="F56" i="6"/>
  <c r="G56" i="6" s="1"/>
  <c r="F57" i="6"/>
  <c r="G57" i="6" s="1"/>
  <c r="F58" i="6"/>
  <c r="G58" i="6" s="1"/>
  <c r="F59" i="6"/>
  <c r="G59" i="6" s="1"/>
  <c r="F60" i="6"/>
  <c r="G60" i="6" s="1"/>
  <c r="F61" i="6"/>
  <c r="G61" i="6" s="1"/>
  <c r="F62" i="6"/>
  <c r="G62" i="6" s="1"/>
  <c r="F66" i="6"/>
  <c r="G66" i="6" s="1"/>
  <c r="F67" i="6"/>
  <c r="G67" i="6" s="1"/>
  <c r="F68" i="6"/>
  <c r="G68" i="6" s="1"/>
  <c r="F69" i="6"/>
  <c r="G69" i="6" s="1"/>
  <c r="F6" i="6"/>
  <c r="G6" i="6" s="1"/>
  <c r="G231" i="7" l="1"/>
  <c r="G219" i="7" s="1"/>
  <c r="G218" i="7"/>
  <c r="G204" i="7" s="1"/>
  <c r="G70" i="6"/>
  <c r="G64" i="6" s="1"/>
  <c r="G13" i="13" s="1"/>
  <c r="G198" i="7"/>
  <c r="G187" i="7" s="1"/>
  <c r="H28" i="13" s="1"/>
  <c r="G185" i="7"/>
  <c r="G171" i="7" s="1"/>
  <c r="H26" i="13" s="1"/>
  <c r="G169" i="7"/>
  <c r="G157" i="7" s="1"/>
  <c r="H24" i="13" s="1"/>
  <c r="G156" i="7"/>
  <c r="G139" i="7" s="1"/>
  <c r="G138" i="7"/>
  <c r="G121" i="7" s="1"/>
  <c r="G120" i="7"/>
  <c r="G109" i="7" s="1"/>
  <c r="G108" i="7"/>
  <c r="G95" i="7" s="1"/>
  <c r="G94" i="7"/>
  <c r="G83" i="7" s="1"/>
  <c r="G82" i="7"/>
  <c r="G73" i="7" s="1"/>
  <c r="G72" i="7"/>
  <c r="G60" i="7" s="1"/>
  <c r="G59" i="7"/>
  <c r="G47" i="7" s="1"/>
  <c r="G46" i="7"/>
  <c r="G31" i="7" s="1"/>
  <c r="G30" i="7"/>
  <c r="G16" i="7" s="1"/>
  <c r="G15" i="7"/>
  <c r="G4" i="7" s="1"/>
  <c r="E4" i="11" s="1"/>
  <c r="G63" i="6"/>
  <c r="G52" i="6" s="1"/>
  <c r="G50" i="6"/>
  <c r="G43" i="6" s="1"/>
  <c r="G42" i="6"/>
  <c r="G33" i="6" s="1"/>
  <c r="G32" i="6"/>
  <c r="G26" i="6" s="1"/>
  <c r="G8" i="13" s="1"/>
  <c r="G25" i="6"/>
  <c r="G15" i="6" s="1"/>
  <c r="G13" i="6"/>
  <c r="G5" i="6" s="1"/>
  <c r="G5" i="13" s="1"/>
  <c r="G163" i="5"/>
  <c r="G149" i="5"/>
  <c r="G132" i="5"/>
  <c r="G120" i="5"/>
  <c r="G107" i="5"/>
  <c r="G96" i="5"/>
  <c r="G84" i="5"/>
  <c r="G71" i="5"/>
  <c r="G62" i="5"/>
  <c r="G48" i="5"/>
  <c r="G25" i="5"/>
  <c r="G15" i="5"/>
  <c r="G8" i="5"/>
  <c r="J8" i="5" s="1"/>
  <c r="K8" i="5" s="1"/>
  <c r="G9" i="5"/>
  <c r="J9" i="5" s="1"/>
  <c r="K9" i="5" s="1"/>
  <c r="G10" i="5"/>
  <c r="J10" i="5" s="1"/>
  <c r="K10" i="5" s="1"/>
  <c r="G11" i="5"/>
  <c r="J11" i="5" s="1"/>
  <c r="K11" i="5" s="1"/>
  <c r="G12" i="5"/>
  <c r="J12" i="5" s="1"/>
  <c r="K12" i="5" s="1"/>
  <c r="G13" i="5"/>
  <c r="J13" i="5" s="1"/>
  <c r="K13" i="5" s="1"/>
  <c r="G14" i="5"/>
  <c r="J14" i="5" s="1"/>
  <c r="K14" i="5" s="1"/>
  <c r="G17" i="5"/>
  <c r="J17" i="5" s="1"/>
  <c r="K17" i="5" s="1"/>
  <c r="G18" i="5"/>
  <c r="J18" i="5" s="1"/>
  <c r="K18" i="5" s="1"/>
  <c r="G19" i="5"/>
  <c r="J19" i="5" s="1"/>
  <c r="K19" i="5" s="1"/>
  <c r="G20" i="5"/>
  <c r="J20" i="5" s="1"/>
  <c r="K20" i="5" s="1"/>
  <c r="G21" i="5"/>
  <c r="J21" i="5" s="1"/>
  <c r="K21" i="5" s="1"/>
  <c r="G22" i="5"/>
  <c r="J22" i="5" s="1"/>
  <c r="K22" i="5" s="1"/>
  <c r="G23" i="5"/>
  <c r="J23" i="5" s="1"/>
  <c r="K23" i="5" s="1"/>
  <c r="G24" i="5"/>
  <c r="J24" i="5" s="1"/>
  <c r="K24" i="5" s="1"/>
  <c r="G27" i="5"/>
  <c r="J27" i="5" s="1"/>
  <c r="K27" i="5" s="1"/>
  <c r="G28" i="5"/>
  <c r="J28" i="5" s="1"/>
  <c r="K28" i="5" s="1"/>
  <c r="G29" i="5"/>
  <c r="J29" i="5" s="1"/>
  <c r="K29" i="5" s="1"/>
  <c r="G30" i="5"/>
  <c r="J30" i="5" s="1"/>
  <c r="K30" i="5" s="1"/>
  <c r="G31" i="5"/>
  <c r="J31" i="5" s="1"/>
  <c r="K31" i="5" s="1"/>
  <c r="G32" i="5"/>
  <c r="J32" i="5" s="1"/>
  <c r="K32" i="5" s="1"/>
  <c r="G33" i="5"/>
  <c r="J33" i="5" s="1"/>
  <c r="K33" i="5" s="1"/>
  <c r="G34" i="5"/>
  <c r="J34" i="5" s="1"/>
  <c r="K34" i="5" s="1"/>
  <c r="G35" i="5"/>
  <c r="J35" i="5" s="1"/>
  <c r="K35" i="5" s="1"/>
  <c r="G39" i="5"/>
  <c r="J39" i="5" s="1"/>
  <c r="K39" i="5" s="1"/>
  <c r="G40" i="5"/>
  <c r="J40" i="5" s="1"/>
  <c r="K40" i="5" s="1"/>
  <c r="G41" i="5"/>
  <c r="J41" i="5" s="1"/>
  <c r="K41" i="5" s="1"/>
  <c r="G42" i="5"/>
  <c r="J42" i="5" s="1"/>
  <c r="K42" i="5" s="1"/>
  <c r="G43" i="5"/>
  <c r="J43" i="5" s="1"/>
  <c r="K43" i="5" s="1"/>
  <c r="G44" i="5"/>
  <c r="J44" i="5" s="1"/>
  <c r="K44" i="5" s="1"/>
  <c r="G45" i="5"/>
  <c r="J45" i="5" s="1"/>
  <c r="K45" i="5" s="1"/>
  <c r="G46" i="5"/>
  <c r="J46" i="5" s="1"/>
  <c r="K46" i="5" s="1"/>
  <c r="G47" i="5"/>
  <c r="J47" i="5" s="1"/>
  <c r="K47" i="5" s="1"/>
  <c r="G51" i="5"/>
  <c r="J51" i="5" s="1"/>
  <c r="K51" i="5" s="1"/>
  <c r="G52" i="5"/>
  <c r="J52" i="5" s="1"/>
  <c r="K52" i="5" s="1"/>
  <c r="G53" i="5"/>
  <c r="J53" i="5" s="1"/>
  <c r="K53" i="5" s="1"/>
  <c r="G54" i="5"/>
  <c r="J54" i="5" s="1"/>
  <c r="K54" i="5" s="1"/>
  <c r="G55" i="5"/>
  <c r="J55" i="5" s="1"/>
  <c r="K55" i="5" s="1"/>
  <c r="G56" i="5"/>
  <c r="J56" i="5" s="1"/>
  <c r="K56" i="5" s="1"/>
  <c r="G57" i="5"/>
  <c r="J57" i="5" s="1"/>
  <c r="K57" i="5" s="1"/>
  <c r="G58" i="5"/>
  <c r="J58" i="5" s="1"/>
  <c r="K58" i="5" s="1"/>
  <c r="G59" i="5"/>
  <c r="J59" i="5" s="1"/>
  <c r="K59" i="5" s="1"/>
  <c r="G60" i="5"/>
  <c r="J60" i="5" s="1"/>
  <c r="K60" i="5" s="1"/>
  <c r="G61" i="5"/>
  <c r="J61" i="5" s="1"/>
  <c r="K61" i="5" s="1"/>
  <c r="G64" i="5"/>
  <c r="J64" i="5" s="1"/>
  <c r="K64" i="5" s="1"/>
  <c r="G65" i="5"/>
  <c r="J65" i="5" s="1"/>
  <c r="K65" i="5" s="1"/>
  <c r="G66" i="5"/>
  <c r="J66" i="5" s="1"/>
  <c r="K66" i="5" s="1"/>
  <c r="G67" i="5"/>
  <c r="J67" i="5" s="1"/>
  <c r="K67" i="5" s="1"/>
  <c r="G68" i="5"/>
  <c r="J68" i="5" s="1"/>
  <c r="K68" i="5" s="1"/>
  <c r="G69" i="5"/>
  <c r="J69" i="5" s="1"/>
  <c r="K69" i="5" s="1"/>
  <c r="G70" i="5"/>
  <c r="J70" i="5" s="1"/>
  <c r="K70" i="5" s="1"/>
  <c r="G74" i="5"/>
  <c r="J74" i="5" s="1"/>
  <c r="K74" i="5" s="1"/>
  <c r="G75" i="5"/>
  <c r="J75" i="5" s="1"/>
  <c r="K75" i="5" s="1"/>
  <c r="G76" i="5"/>
  <c r="J76" i="5" s="1"/>
  <c r="K76" i="5" s="1"/>
  <c r="G77" i="5"/>
  <c r="J77" i="5" s="1"/>
  <c r="K77" i="5" s="1"/>
  <c r="G78" i="5"/>
  <c r="J78" i="5" s="1"/>
  <c r="K78" i="5" s="1"/>
  <c r="G79" i="5"/>
  <c r="J79" i="5" s="1"/>
  <c r="K79" i="5" s="1"/>
  <c r="G80" i="5"/>
  <c r="J80" i="5" s="1"/>
  <c r="K80" i="5" s="1"/>
  <c r="G81" i="5"/>
  <c r="J81" i="5" s="1"/>
  <c r="K81" i="5" s="1"/>
  <c r="G82" i="5"/>
  <c r="J82" i="5" s="1"/>
  <c r="K82" i="5" s="1"/>
  <c r="G83" i="5"/>
  <c r="J83" i="5" s="1"/>
  <c r="K83" i="5" s="1"/>
  <c r="G86" i="5"/>
  <c r="J86" i="5" s="1"/>
  <c r="K86" i="5" s="1"/>
  <c r="G87" i="5"/>
  <c r="J87" i="5" s="1"/>
  <c r="K87" i="5" s="1"/>
  <c r="G88" i="5"/>
  <c r="J88" i="5" s="1"/>
  <c r="K88" i="5" s="1"/>
  <c r="G89" i="5"/>
  <c r="J89" i="5" s="1"/>
  <c r="K89" i="5" s="1"/>
  <c r="G90" i="5"/>
  <c r="J90" i="5" s="1"/>
  <c r="K90" i="5" s="1"/>
  <c r="G91" i="5"/>
  <c r="J91" i="5" s="1"/>
  <c r="K91" i="5" s="1"/>
  <c r="G92" i="5"/>
  <c r="J92" i="5" s="1"/>
  <c r="K92" i="5" s="1"/>
  <c r="G93" i="5"/>
  <c r="J93" i="5" s="1"/>
  <c r="K93" i="5" s="1"/>
  <c r="G94" i="5"/>
  <c r="J94" i="5" s="1"/>
  <c r="K94" i="5" s="1"/>
  <c r="G95" i="5"/>
  <c r="J95" i="5" s="1"/>
  <c r="K95" i="5" s="1"/>
  <c r="G98" i="5"/>
  <c r="J98" i="5" s="1"/>
  <c r="K98" i="5" s="1"/>
  <c r="G99" i="5"/>
  <c r="J99" i="5" s="1"/>
  <c r="K99" i="5" s="1"/>
  <c r="G100" i="5"/>
  <c r="J100" i="5" s="1"/>
  <c r="K100" i="5" s="1"/>
  <c r="G101" i="5"/>
  <c r="J101" i="5" s="1"/>
  <c r="K101" i="5" s="1"/>
  <c r="G102" i="5"/>
  <c r="J102" i="5" s="1"/>
  <c r="K102" i="5" s="1"/>
  <c r="G103" i="5"/>
  <c r="J103" i="5" s="1"/>
  <c r="K103" i="5" s="1"/>
  <c r="G104" i="5"/>
  <c r="J104" i="5" s="1"/>
  <c r="K104" i="5" s="1"/>
  <c r="G105" i="5"/>
  <c r="J105" i="5" s="1"/>
  <c r="K105" i="5" s="1"/>
  <c r="G106" i="5"/>
  <c r="J106" i="5" s="1"/>
  <c r="K106" i="5" s="1"/>
  <c r="G110" i="5"/>
  <c r="J110" i="5" s="1"/>
  <c r="K110" i="5" s="1"/>
  <c r="G111" i="5"/>
  <c r="J111" i="5" s="1"/>
  <c r="K111" i="5" s="1"/>
  <c r="G112" i="5"/>
  <c r="J112" i="5" s="1"/>
  <c r="K112" i="5" s="1"/>
  <c r="G113" i="5"/>
  <c r="J113" i="5" s="1"/>
  <c r="K113" i="5" s="1"/>
  <c r="G114" i="5"/>
  <c r="J114" i="5" s="1"/>
  <c r="K114" i="5" s="1"/>
  <c r="G115" i="5"/>
  <c r="J115" i="5" s="1"/>
  <c r="K115" i="5" s="1"/>
  <c r="G116" i="5"/>
  <c r="J116" i="5" s="1"/>
  <c r="K116" i="5" s="1"/>
  <c r="G117" i="5"/>
  <c r="J117" i="5" s="1"/>
  <c r="K117" i="5" s="1"/>
  <c r="G118" i="5"/>
  <c r="J118" i="5" s="1"/>
  <c r="K118" i="5" s="1"/>
  <c r="G119" i="5"/>
  <c r="J119" i="5" s="1"/>
  <c r="K119" i="5" s="1"/>
  <c r="G123" i="5"/>
  <c r="J123" i="5" s="1"/>
  <c r="K123" i="5" s="1"/>
  <c r="G124" i="5"/>
  <c r="J124" i="5" s="1"/>
  <c r="K124" i="5" s="1"/>
  <c r="G125" i="5"/>
  <c r="J125" i="5" s="1"/>
  <c r="K125" i="5" s="1"/>
  <c r="G126" i="5"/>
  <c r="J126" i="5" s="1"/>
  <c r="K126" i="5" s="1"/>
  <c r="G127" i="5"/>
  <c r="J127" i="5" s="1"/>
  <c r="K127" i="5" s="1"/>
  <c r="G128" i="5"/>
  <c r="J128" i="5" s="1"/>
  <c r="K128" i="5" s="1"/>
  <c r="G129" i="5"/>
  <c r="J129" i="5" s="1"/>
  <c r="K129" i="5" s="1"/>
  <c r="G130" i="5"/>
  <c r="J130" i="5" s="1"/>
  <c r="K130" i="5" s="1"/>
  <c r="G131" i="5"/>
  <c r="J131" i="5" s="1"/>
  <c r="K131" i="5" s="1"/>
  <c r="G139" i="5"/>
  <c r="J139" i="5" s="1"/>
  <c r="K139" i="5" s="1"/>
  <c r="G140" i="5"/>
  <c r="J140" i="5" s="1"/>
  <c r="K140" i="5" s="1"/>
  <c r="G141" i="5"/>
  <c r="J141" i="5" s="1"/>
  <c r="K141" i="5" s="1"/>
  <c r="G142" i="5"/>
  <c r="J142" i="5" s="1"/>
  <c r="K142" i="5" s="1"/>
  <c r="G143" i="5"/>
  <c r="J143" i="5" s="1"/>
  <c r="K143" i="5" s="1"/>
  <c r="G144" i="5"/>
  <c r="J144" i="5" s="1"/>
  <c r="K144" i="5" s="1"/>
  <c r="G145" i="5"/>
  <c r="J145" i="5" s="1"/>
  <c r="K145" i="5" s="1"/>
  <c r="G146" i="5"/>
  <c r="J146" i="5" s="1"/>
  <c r="K146" i="5" s="1"/>
  <c r="G147" i="5"/>
  <c r="J147" i="5" s="1"/>
  <c r="K147" i="5" s="1"/>
  <c r="G148" i="5"/>
  <c r="J148" i="5" s="1"/>
  <c r="K148" i="5" s="1"/>
  <c r="G151" i="5"/>
  <c r="J151" i="5" s="1"/>
  <c r="K151" i="5" s="1"/>
  <c r="G152" i="5"/>
  <c r="J152" i="5" s="1"/>
  <c r="K152" i="5" s="1"/>
  <c r="G153" i="5"/>
  <c r="J153" i="5" s="1"/>
  <c r="K153" i="5" s="1"/>
  <c r="G154" i="5"/>
  <c r="J154" i="5" s="1"/>
  <c r="K154" i="5" s="1"/>
  <c r="G155" i="5"/>
  <c r="J155" i="5" s="1"/>
  <c r="K155" i="5" s="1"/>
  <c r="G156" i="5"/>
  <c r="J156" i="5" s="1"/>
  <c r="K156" i="5" s="1"/>
  <c r="G157" i="5"/>
  <c r="J157" i="5" s="1"/>
  <c r="K157" i="5" s="1"/>
  <c r="G158" i="5"/>
  <c r="J158" i="5" s="1"/>
  <c r="K158" i="5" s="1"/>
  <c r="G159" i="5"/>
  <c r="J159" i="5" s="1"/>
  <c r="K159" i="5" s="1"/>
  <c r="G160" i="5"/>
  <c r="J160" i="5" s="1"/>
  <c r="K160" i="5" s="1"/>
  <c r="G161" i="5"/>
  <c r="J161" i="5" s="1"/>
  <c r="K161" i="5" s="1"/>
  <c r="G162" i="5"/>
  <c r="J162" i="5" s="1"/>
  <c r="K162" i="5" s="1"/>
  <c r="G7" i="5"/>
  <c r="J7" i="5" s="1"/>
  <c r="K7" i="5" s="1"/>
  <c r="G22" i="4"/>
  <c r="J22" i="4" s="1"/>
  <c r="K22" i="4" s="1"/>
  <c r="G19" i="4"/>
  <c r="J19" i="4" s="1"/>
  <c r="K19" i="4" s="1"/>
  <c r="G18" i="4"/>
  <c r="J18" i="4" s="1"/>
  <c r="K18" i="4" s="1"/>
  <c r="G8" i="4"/>
  <c r="J8" i="4" s="1"/>
  <c r="K8" i="4" s="1"/>
  <c r="G9" i="4"/>
  <c r="J9" i="4" s="1"/>
  <c r="K9" i="4" s="1"/>
  <c r="G21" i="4"/>
  <c r="J21" i="4" s="1"/>
  <c r="K21" i="4" s="1"/>
  <c r="G17" i="4"/>
  <c r="J17" i="4" s="1"/>
  <c r="K17" i="4" s="1"/>
  <c r="G7" i="4"/>
  <c r="J7" i="4" s="1"/>
  <c r="K7" i="4" s="1"/>
  <c r="E7" i="10" l="1"/>
  <c r="G7" i="13"/>
  <c r="E9" i="10"/>
  <c r="G9" i="13"/>
  <c r="E12" i="10"/>
  <c r="G12" i="13"/>
  <c r="E5" i="11"/>
  <c r="H14" i="13"/>
  <c r="E7" i="11"/>
  <c r="H16" i="13"/>
  <c r="E9" i="11"/>
  <c r="H18" i="13"/>
  <c r="E11" i="11"/>
  <c r="H20" i="13"/>
  <c r="E13" i="11"/>
  <c r="H22" i="13"/>
  <c r="E25" i="11"/>
  <c r="H34" i="13"/>
  <c r="E10" i="10"/>
  <c r="G10" i="13"/>
  <c r="E6" i="11"/>
  <c r="H15" i="13"/>
  <c r="E8" i="11"/>
  <c r="H17" i="13"/>
  <c r="E10" i="11"/>
  <c r="H19" i="13"/>
  <c r="E12" i="11"/>
  <c r="H21" i="13"/>
  <c r="E14" i="11"/>
  <c r="H23" i="13"/>
  <c r="E26" i="11"/>
  <c r="H35" i="13"/>
  <c r="K6" i="5"/>
  <c r="G4" i="11" s="1"/>
  <c r="G71" i="6"/>
  <c r="G14" i="13" s="1"/>
  <c r="E13" i="10"/>
  <c r="G73" i="6"/>
  <c r="E15" i="10" s="1"/>
  <c r="K150" i="5"/>
  <c r="K138" i="5"/>
  <c r="K97" i="5"/>
  <c r="L24" i="13" s="1"/>
  <c r="K85" i="5"/>
  <c r="K73" i="5"/>
  <c r="K50" i="5"/>
  <c r="L19" i="13" s="1"/>
  <c r="K26" i="5"/>
  <c r="L15" i="13" s="1"/>
  <c r="K16" i="5"/>
  <c r="G14" i="6"/>
  <c r="E5" i="10"/>
  <c r="G51" i="6"/>
  <c r="E8" i="10"/>
  <c r="G186" i="7"/>
  <c r="E17" i="11"/>
  <c r="K122" i="5"/>
  <c r="L28" i="13" s="1"/>
  <c r="K109" i="5"/>
  <c r="L26" i="13" s="1"/>
  <c r="K63" i="5"/>
  <c r="K38" i="5"/>
  <c r="L17" i="13" s="1"/>
  <c r="G170" i="7"/>
  <c r="E15" i="11"/>
  <c r="G199" i="7"/>
  <c r="E19" i="11"/>
  <c r="K6" i="4"/>
  <c r="K15" i="4" s="1"/>
  <c r="K20" i="4"/>
  <c r="K16" i="4"/>
  <c r="G203" i="7"/>
  <c r="G202" i="7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I28" i="3" s="1"/>
  <c r="G31" i="3"/>
  <c r="H31" i="3" s="1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I61" i="3" s="1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I94" i="3" s="1"/>
  <c r="G97" i="3"/>
  <c r="H97" i="3" s="1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I128" i="3" s="1"/>
  <c r="G131" i="3"/>
  <c r="H131" i="3" s="1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I158" i="3" s="1"/>
  <c r="G161" i="3"/>
  <c r="H161" i="3" s="1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I190" i="3" s="1"/>
  <c r="G193" i="3"/>
  <c r="H193" i="3" s="1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I219" i="3" s="1"/>
  <c r="G222" i="3"/>
  <c r="H222" i="3" s="1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I250" i="3" s="1"/>
  <c r="G254" i="3"/>
  <c r="H254" i="3" s="1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I275" i="3" s="1"/>
  <c r="G278" i="3"/>
  <c r="H278" i="3" s="1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I299" i="3" s="1"/>
  <c r="G302" i="3"/>
  <c r="H302" i="3" s="1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5" i="3"/>
  <c r="H335" i="3" s="1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9" i="3"/>
  <c r="H369" i="3" s="1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I397" i="3" s="1"/>
  <c r="G405" i="3"/>
  <c r="H405" i="3" s="1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I431" i="3" s="1"/>
  <c r="G434" i="3"/>
  <c r="H434" i="3" s="1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I459" i="3" s="1"/>
  <c r="G5" i="3"/>
  <c r="H5" i="3" s="1"/>
  <c r="I5" i="3" s="1"/>
  <c r="G75" i="2"/>
  <c r="H75" i="2" s="1"/>
  <c r="I75" i="2" s="1"/>
  <c r="E14" i="10" l="1"/>
  <c r="E23" i="11"/>
  <c r="H32" i="13"/>
  <c r="G12" i="10"/>
  <c r="K12" i="13"/>
  <c r="G13" i="10"/>
  <c r="K13" i="13"/>
  <c r="G5" i="11"/>
  <c r="L14" i="13"/>
  <c r="G14" i="11"/>
  <c r="L23" i="13"/>
  <c r="G25" i="11"/>
  <c r="L34" i="13"/>
  <c r="G15" i="13"/>
  <c r="G19" i="13"/>
  <c r="E24" i="11"/>
  <c r="H33" i="13"/>
  <c r="G11" i="10"/>
  <c r="K11" i="13"/>
  <c r="K10" i="4"/>
  <c r="K5" i="13"/>
  <c r="E20" i="11"/>
  <c r="H29" i="13"/>
  <c r="E16" i="11"/>
  <c r="H25" i="13"/>
  <c r="G11" i="11"/>
  <c r="L20" i="13"/>
  <c r="E18" i="11"/>
  <c r="H27" i="13"/>
  <c r="E11" i="10"/>
  <c r="G11" i="13"/>
  <c r="E6" i="10"/>
  <c r="G6" i="13"/>
  <c r="G13" i="11"/>
  <c r="L22" i="13"/>
  <c r="G26" i="11"/>
  <c r="L35" i="13"/>
  <c r="G200" i="7"/>
  <c r="G201" i="7"/>
  <c r="H453" i="3"/>
  <c r="I453" i="3" s="1"/>
  <c r="H458" i="3"/>
  <c r="I458" i="3" s="1"/>
  <c r="H456" i="3"/>
  <c r="I456" i="3" s="1"/>
  <c r="H454" i="3"/>
  <c r="I454" i="3" s="1"/>
  <c r="H452" i="3"/>
  <c r="I452" i="3" s="1"/>
  <c r="H450" i="3"/>
  <c r="I450" i="3" s="1"/>
  <c r="H448" i="3"/>
  <c r="I448" i="3" s="1"/>
  <c r="H446" i="3"/>
  <c r="I446" i="3" s="1"/>
  <c r="H444" i="3"/>
  <c r="I444" i="3" s="1"/>
  <c r="H442" i="3"/>
  <c r="I442" i="3" s="1"/>
  <c r="H440" i="3"/>
  <c r="I440" i="3" s="1"/>
  <c r="H438" i="3"/>
  <c r="I438" i="3" s="1"/>
  <c r="H436" i="3"/>
  <c r="I436" i="3" s="1"/>
  <c r="H430" i="3"/>
  <c r="I430" i="3" s="1"/>
  <c r="H428" i="3"/>
  <c r="I428" i="3" s="1"/>
  <c r="H426" i="3"/>
  <c r="I426" i="3" s="1"/>
  <c r="H424" i="3"/>
  <c r="I424" i="3" s="1"/>
  <c r="H422" i="3"/>
  <c r="I422" i="3" s="1"/>
  <c r="H420" i="3"/>
  <c r="I420" i="3" s="1"/>
  <c r="H418" i="3"/>
  <c r="I418" i="3" s="1"/>
  <c r="H416" i="3"/>
  <c r="I416" i="3" s="1"/>
  <c r="H414" i="3"/>
  <c r="I414" i="3" s="1"/>
  <c r="H412" i="3"/>
  <c r="I412" i="3" s="1"/>
  <c r="H410" i="3"/>
  <c r="I410" i="3" s="1"/>
  <c r="H408" i="3"/>
  <c r="I408" i="3" s="1"/>
  <c r="H406" i="3"/>
  <c r="I406" i="3" s="1"/>
  <c r="H395" i="3"/>
  <c r="I395" i="3" s="1"/>
  <c r="H393" i="3"/>
  <c r="I393" i="3" s="1"/>
  <c r="H391" i="3"/>
  <c r="I391" i="3" s="1"/>
  <c r="H389" i="3"/>
  <c r="I389" i="3" s="1"/>
  <c r="H387" i="3"/>
  <c r="I387" i="3" s="1"/>
  <c r="H385" i="3"/>
  <c r="I385" i="3" s="1"/>
  <c r="H383" i="3"/>
  <c r="I383" i="3" s="1"/>
  <c r="H381" i="3"/>
  <c r="I381" i="3" s="1"/>
  <c r="H379" i="3"/>
  <c r="I379" i="3" s="1"/>
  <c r="H377" i="3"/>
  <c r="I377" i="3" s="1"/>
  <c r="H375" i="3"/>
  <c r="I375" i="3" s="1"/>
  <c r="H373" i="3"/>
  <c r="I373" i="3" s="1"/>
  <c r="H371" i="3"/>
  <c r="I371" i="3" s="1"/>
  <c r="H364" i="3"/>
  <c r="I364" i="3" s="1"/>
  <c r="H362" i="3"/>
  <c r="I362" i="3" s="1"/>
  <c r="H360" i="3"/>
  <c r="I360" i="3" s="1"/>
  <c r="H358" i="3"/>
  <c r="I358" i="3" s="1"/>
  <c r="H356" i="3"/>
  <c r="I356" i="3" s="1"/>
  <c r="H354" i="3"/>
  <c r="I354" i="3" s="1"/>
  <c r="H352" i="3"/>
  <c r="I352" i="3" s="1"/>
  <c r="H350" i="3"/>
  <c r="I350" i="3" s="1"/>
  <c r="H348" i="3"/>
  <c r="I348" i="3" s="1"/>
  <c r="H346" i="3"/>
  <c r="I346" i="3" s="1"/>
  <c r="H344" i="3"/>
  <c r="I344" i="3" s="1"/>
  <c r="H342" i="3"/>
  <c r="I342" i="3" s="1"/>
  <c r="H340" i="3"/>
  <c r="I340" i="3" s="1"/>
  <c r="H338" i="3"/>
  <c r="I338" i="3" s="1"/>
  <c r="H336" i="3"/>
  <c r="I336" i="3" s="1"/>
  <c r="H329" i="3"/>
  <c r="I329" i="3" s="1"/>
  <c r="H327" i="3"/>
  <c r="I327" i="3" s="1"/>
  <c r="H325" i="3"/>
  <c r="I325" i="3" s="1"/>
  <c r="H323" i="3"/>
  <c r="I323" i="3" s="1"/>
  <c r="H321" i="3"/>
  <c r="I321" i="3" s="1"/>
  <c r="H319" i="3"/>
  <c r="I319" i="3" s="1"/>
  <c r="H317" i="3"/>
  <c r="I317" i="3" s="1"/>
  <c r="H315" i="3"/>
  <c r="I315" i="3" s="1"/>
  <c r="H313" i="3"/>
  <c r="I313" i="3" s="1"/>
  <c r="H311" i="3"/>
  <c r="I311" i="3" s="1"/>
  <c r="H309" i="3"/>
  <c r="I309" i="3" s="1"/>
  <c r="H307" i="3"/>
  <c r="I307" i="3" s="1"/>
  <c r="H305" i="3"/>
  <c r="I305" i="3" s="1"/>
  <c r="H303" i="3"/>
  <c r="I303" i="3" s="1"/>
  <c r="H297" i="3"/>
  <c r="I297" i="3" s="1"/>
  <c r="H295" i="3"/>
  <c r="I295" i="3" s="1"/>
  <c r="H293" i="3"/>
  <c r="I293" i="3" s="1"/>
  <c r="H291" i="3"/>
  <c r="I291" i="3" s="1"/>
  <c r="H289" i="3"/>
  <c r="I289" i="3" s="1"/>
  <c r="H287" i="3"/>
  <c r="I287" i="3" s="1"/>
  <c r="H285" i="3"/>
  <c r="I285" i="3" s="1"/>
  <c r="H283" i="3"/>
  <c r="I283" i="3" s="1"/>
  <c r="H281" i="3"/>
  <c r="I281" i="3" s="1"/>
  <c r="H279" i="3"/>
  <c r="I279" i="3" s="1"/>
  <c r="H273" i="3"/>
  <c r="I273" i="3" s="1"/>
  <c r="H271" i="3"/>
  <c r="I271" i="3" s="1"/>
  <c r="H269" i="3"/>
  <c r="I269" i="3" s="1"/>
  <c r="H267" i="3"/>
  <c r="I267" i="3" s="1"/>
  <c r="H265" i="3"/>
  <c r="I265" i="3" s="1"/>
  <c r="H263" i="3"/>
  <c r="I263" i="3" s="1"/>
  <c r="H261" i="3"/>
  <c r="I261" i="3" s="1"/>
  <c r="H259" i="3"/>
  <c r="I259" i="3" s="1"/>
  <c r="H257" i="3"/>
  <c r="I257" i="3" s="1"/>
  <c r="H255" i="3"/>
  <c r="I255" i="3" s="1"/>
  <c r="H248" i="3"/>
  <c r="I248" i="3" s="1"/>
  <c r="H246" i="3"/>
  <c r="I246" i="3" s="1"/>
  <c r="H244" i="3"/>
  <c r="I244" i="3" s="1"/>
  <c r="H242" i="3"/>
  <c r="I242" i="3" s="1"/>
  <c r="H240" i="3"/>
  <c r="I240" i="3" s="1"/>
  <c r="H238" i="3"/>
  <c r="I238" i="3" s="1"/>
  <c r="H236" i="3"/>
  <c r="I236" i="3" s="1"/>
  <c r="H234" i="3"/>
  <c r="I234" i="3" s="1"/>
  <c r="H232" i="3"/>
  <c r="I232" i="3" s="1"/>
  <c r="H230" i="3"/>
  <c r="I230" i="3" s="1"/>
  <c r="H228" i="3"/>
  <c r="I228" i="3" s="1"/>
  <c r="H226" i="3"/>
  <c r="I226" i="3" s="1"/>
  <c r="H224" i="3"/>
  <c r="I224" i="3" s="1"/>
  <c r="H218" i="3"/>
  <c r="I218" i="3" s="1"/>
  <c r="H216" i="3"/>
  <c r="I216" i="3" s="1"/>
  <c r="H214" i="3"/>
  <c r="I214" i="3" s="1"/>
  <c r="H212" i="3"/>
  <c r="I212" i="3" s="1"/>
  <c r="H210" i="3"/>
  <c r="I210" i="3" s="1"/>
  <c r="H208" i="3"/>
  <c r="I208" i="3" s="1"/>
  <c r="H206" i="3"/>
  <c r="I206" i="3" s="1"/>
  <c r="H204" i="3"/>
  <c r="I204" i="3" s="1"/>
  <c r="H202" i="3"/>
  <c r="I202" i="3" s="1"/>
  <c r="H200" i="3"/>
  <c r="I200" i="3" s="1"/>
  <c r="H198" i="3"/>
  <c r="I198" i="3" s="1"/>
  <c r="H196" i="3"/>
  <c r="I196" i="3" s="1"/>
  <c r="H194" i="3"/>
  <c r="I194" i="3" s="1"/>
  <c r="H188" i="3"/>
  <c r="I188" i="3" s="1"/>
  <c r="H186" i="3"/>
  <c r="I186" i="3" s="1"/>
  <c r="H184" i="3"/>
  <c r="I184" i="3" s="1"/>
  <c r="H182" i="3"/>
  <c r="I182" i="3" s="1"/>
  <c r="H180" i="3"/>
  <c r="I180" i="3" s="1"/>
  <c r="H178" i="3"/>
  <c r="I178" i="3" s="1"/>
  <c r="H176" i="3"/>
  <c r="I176" i="3" s="1"/>
  <c r="H174" i="3"/>
  <c r="I174" i="3" s="1"/>
  <c r="H172" i="3"/>
  <c r="I172" i="3" s="1"/>
  <c r="H170" i="3"/>
  <c r="I170" i="3" s="1"/>
  <c r="H168" i="3"/>
  <c r="I168" i="3" s="1"/>
  <c r="H166" i="3"/>
  <c r="I166" i="3" s="1"/>
  <c r="H164" i="3"/>
  <c r="I164" i="3" s="1"/>
  <c r="H162" i="3"/>
  <c r="I162" i="3" s="1"/>
  <c r="H156" i="3"/>
  <c r="I156" i="3" s="1"/>
  <c r="H154" i="3"/>
  <c r="I154" i="3" s="1"/>
  <c r="H152" i="3"/>
  <c r="I152" i="3" s="1"/>
  <c r="H150" i="3"/>
  <c r="I150" i="3" s="1"/>
  <c r="H148" i="3"/>
  <c r="I148" i="3" s="1"/>
  <c r="H146" i="3"/>
  <c r="I146" i="3" s="1"/>
  <c r="H144" i="3"/>
  <c r="I144" i="3" s="1"/>
  <c r="H142" i="3"/>
  <c r="I142" i="3" s="1"/>
  <c r="H140" i="3"/>
  <c r="I140" i="3" s="1"/>
  <c r="H138" i="3"/>
  <c r="I138" i="3" s="1"/>
  <c r="H136" i="3"/>
  <c r="I136" i="3" s="1"/>
  <c r="H134" i="3"/>
  <c r="I134" i="3" s="1"/>
  <c r="H132" i="3"/>
  <c r="I132" i="3" s="1"/>
  <c r="H126" i="3"/>
  <c r="I126" i="3" s="1"/>
  <c r="H124" i="3"/>
  <c r="I124" i="3" s="1"/>
  <c r="H122" i="3"/>
  <c r="I122" i="3" s="1"/>
  <c r="H120" i="3"/>
  <c r="I120" i="3" s="1"/>
  <c r="H118" i="3"/>
  <c r="I118" i="3" s="1"/>
  <c r="H116" i="3"/>
  <c r="I116" i="3" s="1"/>
  <c r="H114" i="3"/>
  <c r="I114" i="3" s="1"/>
  <c r="H112" i="3"/>
  <c r="I112" i="3" s="1"/>
  <c r="H110" i="3"/>
  <c r="I110" i="3" s="1"/>
  <c r="H108" i="3"/>
  <c r="I108" i="3" s="1"/>
  <c r="H106" i="3"/>
  <c r="I106" i="3" s="1"/>
  <c r="H104" i="3"/>
  <c r="I104" i="3" s="1"/>
  <c r="H102" i="3"/>
  <c r="I102" i="3" s="1"/>
  <c r="H100" i="3"/>
  <c r="I100" i="3" s="1"/>
  <c r="H98" i="3"/>
  <c r="I98" i="3" s="1"/>
  <c r="H92" i="3"/>
  <c r="I92" i="3" s="1"/>
  <c r="H90" i="3"/>
  <c r="I90" i="3" s="1"/>
  <c r="H88" i="3"/>
  <c r="I88" i="3" s="1"/>
  <c r="H86" i="3"/>
  <c r="I86" i="3" s="1"/>
  <c r="H84" i="3"/>
  <c r="I84" i="3" s="1"/>
  <c r="H82" i="3"/>
  <c r="I82" i="3" s="1"/>
  <c r="H80" i="3"/>
  <c r="I80" i="3" s="1"/>
  <c r="H78" i="3"/>
  <c r="I78" i="3" s="1"/>
  <c r="H76" i="3"/>
  <c r="I76" i="3" s="1"/>
  <c r="H74" i="3"/>
  <c r="I74" i="3" s="1"/>
  <c r="H72" i="3"/>
  <c r="I72" i="3" s="1"/>
  <c r="H70" i="3"/>
  <c r="I70" i="3" s="1"/>
  <c r="H68" i="3"/>
  <c r="I68" i="3" s="1"/>
  <c r="H66" i="3"/>
  <c r="I66" i="3" s="1"/>
  <c r="H64" i="3"/>
  <c r="I64" i="3" s="1"/>
  <c r="H60" i="3"/>
  <c r="I60" i="3" s="1"/>
  <c r="H58" i="3"/>
  <c r="I58" i="3" s="1"/>
  <c r="H56" i="3"/>
  <c r="I56" i="3" s="1"/>
  <c r="H54" i="3"/>
  <c r="I54" i="3" s="1"/>
  <c r="H52" i="3"/>
  <c r="I52" i="3" s="1"/>
  <c r="H50" i="3"/>
  <c r="I50" i="3" s="1"/>
  <c r="H48" i="3"/>
  <c r="I48" i="3" s="1"/>
  <c r="H46" i="3"/>
  <c r="I46" i="3" s="1"/>
  <c r="H44" i="3"/>
  <c r="I44" i="3" s="1"/>
  <c r="H42" i="3"/>
  <c r="I42" i="3" s="1"/>
  <c r="H40" i="3"/>
  <c r="I40" i="3" s="1"/>
  <c r="H38" i="3"/>
  <c r="I38" i="3" s="1"/>
  <c r="H36" i="3"/>
  <c r="I36" i="3" s="1"/>
  <c r="H34" i="3"/>
  <c r="I34" i="3" s="1"/>
  <c r="H32" i="3"/>
  <c r="I32" i="3" s="1"/>
  <c r="H26" i="3"/>
  <c r="I26" i="3" s="1"/>
  <c r="H24" i="3"/>
  <c r="I24" i="3" s="1"/>
  <c r="H22" i="3"/>
  <c r="I22" i="3" s="1"/>
  <c r="H20" i="3"/>
  <c r="I20" i="3" s="1"/>
  <c r="H18" i="3"/>
  <c r="I18" i="3" s="1"/>
  <c r="H16" i="3"/>
  <c r="I16" i="3" s="1"/>
  <c r="H14" i="3"/>
  <c r="I14" i="3" s="1"/>
  <c r="H12" i="3"/>
  <c r="I12" i="3" s="1"/>
  <c r="H10" i="3"/>
  <c r="I10" i="3" s="1"/>
  <c r="H8" i="3"/>
  <c r="I8" i="3" s="1"/>
  <c r="H6" i="3"/>
  <c r="I6" i="3" s="1"/>
  <c r="K13" i="4"/>
  <c r="G5" i="10"/>
  <c r="G19" i="11"/>
  <c r="K133" i="5"/>
  <c r="L29" i="13" s="1"/>
  <c r="G6" i="11"/>
  <c r="K37" i="5"/>
  <c r="G15" i="11"/>
  <c r="K108" i="5"/>
  <c r="H457" i="3"/>
  <c r="I457" i="3" s="1"/>
  <c r="H455" i="3"/>
  <c r="I455" i="3" s="1"/>
  <c r="H451" i="3"/>
  <c r="I451" i="3" s="1"/>
  <c r="H449" i="3"/>
  <c r="I449" i="3" s="1"/>
  <c r="H447" i="3"/>
  <c r="I447" i="3" s="1"/>
  <c r="H445" i="3"/>
  <c r="I445" i="3" s="1"/>
  <c r="H443" i="3"/>
  <c r="I443" i="3" s="1"/>
  <c r="H441" i="3"/>
  <c r="I441" i="3" s="1"/>
  <c r="H439" i="3"/>
  <c r="I439" i="3" s="1"/>
  <c r="H437" i="3"/>
  <c r="I437" i="3" s="1"/>
  <c r="H435" i="3"/>
  <c r="I435" i="3" s="1"/>
  <c r="H429" i="3"/>
  <c r="I429" i="3" s="1"/>
  <c r="H427" i="3"/>
  <c r="I427" i="3" s="1"/>
  <c r="H425" i="3"/>
  <c r="I425" i="3" s="1"/>
  <c r="H423" i="3"/>
  <c r="I423" i="3" s="1"/>
  <c r="H421" i="3"/>
  <c r="I421" i="3" s="1"/>
  <c r="H419" i="3"/>
  <c r="I419" i="3" s="1"/>
  <c r="H417" i="3"/>
  <c r="I417" i="3" s="1"/>
  <c r="H415" i="3"/>
  <c r="I415" i="3" s="1"/>
  <c r="H413" i="3"/>
  <c r="I413" i="3" s="1"/>
  <c r="H411" i="3"/>
  <c r="I411" i="3" s="1"/>
  <c r="H409" i="3"/>
  <c r="I409" i="3" s="1"/>
  <c r="H407" i="3"/>
  <c r="I407" i="3" s="1"/>
  <c r="H396" i="3"/>
  <c r="I396" i="3" s="1"/>
  <c r="H394" i="3"/>
  <c r="I394" i="3" s="1"/>
  <c r="H392" i="3"/>
  <c r="I392" i="3" s="1"/>
  <c r="H390" i="3"/>
  <c r="I390" i="3" s="1"/>
  <c r="H388" i="3"/>
  <c r="I388" i="3" s="1"/>
  <c r="H386" i="3"/>
  <c r="I386" i="3" s="1"/>
  <c r="H384" i="3"/>
  <c r="I384" i="3" s="1"/>
  <c r="H382" i="3"/>
  <c r="I382" i="3" s="1"/>
  <c r="H380" i="3"/>
  <c r="I380" i="3" s="1"/>
  <c r="H378" i="3"/>
  <c r="I378" i="3" s="1"/>
  <c r="H376" i="3"/>
  <c r="I376" i="3" s="1"/>
  <c r="H374" i="3"/>
  <c r="I374" i="3" s="1"/>
  <c r="H372" i="3"/>
  <c r="I372" i="3" s="1"/>
  <c r="H370" i="3"/>
  <c r="I370" i="3" s="1"/>
  <c r="H363" i="3"/>
  <c r="I363" i="3" s="1"/>
  <c r="H361" i="3"/>
  <c r="I361" i="3" s="1"/>
  <c r="H359" i="3"/>
  <c r="I359" i="3" s="1"/>
  <c r="H357" i="3"/>
  <c r="I357" i="3" s="1"/>
  <c r="H355" i="3"/>
  <c r="I355" i="3" s="1"/>
  <c r="H353" i="3"/>
  <c r="I353" i="3" s="1"/>
  <c r="H351" i="3"/>
  <c r="I351" i="3" s="1"/>
  <c r="H349" i="3"/>
  <c r="I349" i="3" s="1"/>
  <c r="H347" i="3"/>
  <c r="I347" i="3" s="1"/>
  <c r="H345" i="3"/>
  <c r="I345" i="3" s="1"/>
  <c r="H343" i="3"/>
  <c r="I343" i="3" s="1"/>
  <c r="H341" i="3"/>
  <c r="I341" i="3" s="1"/>
  <c r="H339" i="3"/>
  <c r="I339" i="3" s="1"/>
  <c r="H337" i="3"/>
  <c r="I337" i="3" s="1"/>
  <c r="H330" i="3"/>
  <c r="I330" i="3" s="1"/>
  <c r="H328" i="3"/>
  <c r="I328" i="3" s="1"/>
  <c r="H326" i="3"/>
  <c r="I326" i="3" s="1"/>
  <c r="H324" i="3"/>
  <c r="I324" i="3" s="1"/>
  <c r="H322" i="3"/>
  <c r="I322" i="3" s="1"/>
  <c r="H320" i="3"/>
  <c r="I320" i="3" s="1"/>
  <c r="H318" i="3"/>
  <c r="I318" i="3" s="1"/>
  <c r="H316" i="3"/>
  <c r="I316" i="3" s="1"/>
  <c r="H314" i="3"/>
  <c r="I314" i="3" s="1"/>
  <c r="H312" i="3"/>
  <c r="I312" i="3" s="1"/>
  <c r="H310" i="3"/>
  <c r="I310" i="3" s="1"/>
  <c r="H308" i="3"/>
  <c r="I308" i="3" s="1"/>
  <c r="H306" i="3"/>
  <c r="I306" i="3" s="1"/>
  <c r="H304" i="3"/>
  <c r="I304" i="3" s="1"/>
  <c r="H298" i="3"/>
  <c r="I298" i="3" s="1"/>
  <c r="H296" i="3"/>
  <c r="I296" i="3" s="1"/>
  <c r="H294" i="3"/>
  <c r="I294" i="3" s="1"/>
  <c r="H292" i="3"/>
  <c r="I292" i="3" s="1"/>
  <c r="H290" i="3"/>
  <c r="I290" i="3" s="1"/>
  <c r="H288" i="3"/>
  <c r="I288" i="3" s="1"/>
  <c r="H286" i="3"/>
  <c r="I286" i="3" s="1"/>
  <c r="H284" i="3"/>
  <c r="I284" i="3" s="1"/>
  <c r="H282" i="3"/>
  <c r="I282" i="3" s="1"/>
  <c r="H280" i="3"/>
  <c r="I280" i="3" s="1"/>
  <c r="H274" i="3"/>
  <c r="I274" i="3" s="1"/>
  <c r="H272" i="3"/>
  <c r="I272" i="3" s="1"/>
  <c r="H270" i="3"/>
  <c r="I270" i="3" s="1"/>
  <c r="H268" i="3"/>
  <c r="I268" i="3" s="1"/>
  <c r="H266" i="3"/>
  <c r="I266" i="3" s="1"/>
  <c r="H264" i="3"/>
  <c r="I264" i="3" s="1"/>
  <c r="H262" i="3"/>
  <c r="I262" i="3" s="1"/>
  <c r="H260" i="3"/>
  <c r="I260" i="3" s="1"/>
  <c r="H258" i="3"/>
  <c r="I258" i="3" s="1"/>
  <c r="H256" i="3"/>
  <c r="I256" i="3" s="1"/>
  <c r="H249" i="3"/>
  <c r="I249" i="3" s="1"/>
  <c r="H247" i="3"/>
  <c r="I247" i="3" s="1"/>
  <c r="H245" i="3"/>
  <c r="I245" i="3" s="1"/>
  <c r="H243" i="3"/>
  <c r="I243" i="3" s="1"/>
  <c r="H241" i="3"/>
  <c r="I241" i="3" s="1"/>
  <c r="H239" i="3"/>
  <c r="I239" i="3" s="1"/>
  <c r="H237" i="3"/>
  <c r="I237" i="3" s="1"/>
  <c r="H235" i="3"/>
  <c r="I235" i="3" s="1"/>
  <c r="H233" i="3"/>
  <c r="I233" i="3" s="1"/>
  <c r="H231" i="3"/>
  <c r="I231" i="3" s="1"/>
  <c r="H229" i="3"/>
  <c r="I229" i="3" s="1"/>
  <c r="H227" i="3"/>
  <c r="I227" i="3" s="1"/>
  <c r="H225" i="3"/>
  <c r="I225" i="3" s="1"/>
  <c r="H223" i="3"/>
  <c r="I223" i="3" s="1"/>
  <c r="H217" i="3"/>
  <c r="I217" i="3" s="1"/>
  <c r="H215" i="3"/>
  <c r="I215" i="3" s="1"/>
  <c r="H213" i="3"/>
  <c r="I213" i="3" s="1"/>
  <c r="H211" i="3"/>
  <c r="I211" i="3" s="1"/>
  <c r="H209" i="3"/>
  <c r="I209" i="3" s="1"/>
  <c r="H207" i="3"/>
  <c r="I207" i="3" s="1"/>
  <c r="H205" i="3"/>
  <c r="I205" i="3" s="1"/>
  <c r="H203" i="3"/>
  <c r="I203" i="3" s="1"/>
  <c r="H201" i="3"/>
  <c r="I201" i="3" s="1"/>
  <c r="H199" i="3"/>
  <c r="I199" i="3" s="1"/>
  <c r="H197" i="3"/>
  <c r="I197" i="3" s="1"/>
  <c r="H195" i="3"/>
  <c r="I195" i="3" s="1"/>
  <c r="H189" i="3"/>
  <c r="I189" i="3" s="1"/>
  <c r="H187" i="3"/>
  <c r="I187" i="3" s="1"/>
  <c r="H185" i="3"/>
  <c r="I185" i="3" s="1"/>
  <c r="H183" i="3"/>
  <c r="I183" i="3" s="1"/>
  <c r="H181" i="3"/>
  <c r="I181" i="3" s="1"/>
  <c r="H179" i="3"/>
  <c r="I179" i="3" s="1"/>
  <c r="H177" i="3"/>
  <c r="I177" i="3" s="1"/>
  <c r="H175" i="3"/>
  <c r="I175" i="3" s="1"/>
  <c r="H173" i="3"/>
  <c r="I173" i="3" s="1"/>
  <c r="H171" i="3"/>
  <c r="I171" i="3" s="1"/>
  <c r="H169" i="3"/>
  <c r="I169" i="3" s="1"/>
  <c r="H167" i="3"/>
  <c r="I167" i="3" s="1"/>
  <c r="H165" i="3"/>
  <c r="I165" i="3" s="1"/>
  <c r="H163" i="3"/>
  <c r="I163" i="3" s="1"/>
  <c r="H157" i="3"/>
  <c r="I157" i="3" s="1"/>
  <c r="H155" i="3"/>
  <c r="I155" i="3" s="1"/>
  <c r="H153" i="3"/>
  <c r="I153" i="3" s="1"/>
  <c r="H151" i="3"/>
  <c r="I151" i="3" s="1"/>
  <c r="H149" i="3"/>
  <c r="I149" i="3" s="1"/>
  <c r="H147" i="3"/>
  <c r="I147" i="3" s="1"/>
  <c r="H145" i="3"/>
  <c r="I145" i="3" s="1"/>
  <c r="H143" i="3"/>
  <c r="I143" i="3" s="1"/>
  <c r="H141" i="3"/>
  <c r="I141" i="3" s="1"/>
  <c r="H139" i="3"/>
  <c r="I139" i="3" s="1"/>
  <c r="H137" i="3"/>
  <c r="I137" i="3" s="1"/>
  <c r="H135" i="3"/>
  <c r="I135" i="3" s="1"/>
  <c r="H133" i="3"/>
  <c r="I133" i="3" s="1"/>
  <c r="H127" i="3"/>
  <c r="I127" i="3" s="1"/>
  <c r="H125" i="3"/>
  <c r="I125" i="3" s="1"/>
  <c r="H123" i="3"/>
  <c r="I123" i="3" s="1"/>
  <c r="H121" i="3"/>
  <c r="I121" i="3" s="1"/>
  <c r="H119" i="3"/>
  <c r="I119" i="3" s="1"/>
  <c r="H117" i="3"/>
  <c r="I117" i="3" s="1"/>
  <c r="H115" i="3"/>
  <c r="I115" i="3" s="1"/>
  <c r="H113" i="3"/>
  <c r="I113" i="3" s="1"/>
  <c r="H111" i="3"/>
  <c r="I111" i="3" s="1"/>
  <c r="H109" i="3"/>
  <c r="I109" i="3" s="1"/>
  <c r="H107" i="3"/>
  <c r="I107" i="3" s="1"/>
  <c r="H105" i="3"/>
  <c r="I105" i="3" s="1"/>
  <c r="H103" i="3"/>
  <c r="I103" i="3" s="1"/>
  <c r="H101" i="3"/>
  <c r="I101" i="3" s="1"/>
  <c r="H99" i="3"/>
  <c r="I99" i="3" s="1"/>
  <c r="H93" i="3"/>
  <c r="I93" i="3" s="1"/>
  <c r="H91" i="3"/>
  <c r="I91" i="3" s="1"/>
  <c r="H89" i="3"/>
  <c r="I89" i="3" s="1"/>
  <c r="H87" i="3"/>
  <c r="I87" i="3" s="1"/>
  <c r="H85" i="3"/>
  <c r="I85" i="3" s="1"/>
  <c r="H83" i="3"/>
  <c r="I83" i="3" s="1"/>
  <c r="H81" i="3"/>
  <c r="I81" i="3" s="1"/>
  <c r="H79" i="3"/>
  <c r="I79" i="3" s="1"/>
  <c r="H77" i="3"/>
  <c r="I77" i="3" s="1"/>
  <c r="H75" i="3"/>
  <c r="I75" i="3" s="1"/>
  <c r="H73" i="3"/>
  <c r="I73" i="3" s="1"/>
  <c r="H71" i="3"/>
  <c r="I71" i="3" s="1"/>
  <c r="H69" i="3"/>
  <c r="I69" i="3" s="1"/>
  <c r="H67" i="3"/>
  <c r="I67" i="3" s="1"/>
  <c r="H65" i="3"/>
  <c r="I65" i="3" s="1"/>
  <c r="H59" i="3"/>
  <c r="I59" i="3" s="1"/>
  <c r="H57" i="3"/>
  <c r="I57" i="3" s="1"/>
  <c r="H55" i="3"/>
  <c r="I55" i="3" s="1"/>
  <c r="H53" i="3"/>
  <c r="I53" i="3" s="1"/>
  <c r="H51" i="3"/>
  <c r="I51" i="3" s="1"/>
  <c r="H49" i="3"/>
  <c r="I49" i="3" s="1"/>
  <c r="H47" i="3"/>
  <c r="I47" i="3" s="1"/>
  <c r="H45" i="3"/>
  <c r="I45" i="3" s="1"/>
  <c r="H43" i="3"/>
  <c r="I43" i="3" s="1"/>
  <c r="H41" i="3"/>
  <c r="I41" i="3" s="1"/>
  <c r="H39" i="3"/>
  <c r="I39" i="3" s="1"/>
  <c r="H37" i="3"/>
  <c r="I37" i="3" s="1"/>
  <c r="H35" i="3"/>
  <c r="I35" i="3" s="1"/>
  <c r="H33" i="3"/>
  <c r="I33" i="3" s="1"/>
  <c r="H27" i="3"/>
  <c r="I27" i="3" s="1"/>
  <c r="H25" i="3"/>
  <c r="I25" i="3" s="1"/>
  <c r="H23" i="3"/>
  <c r="I23" i="3" s="1"/>
  <c r="H21" i="3"/>
  <c r="I21" i="3" s="1"/>
  <c r="H19" i="3"/>
  <c r="I19" i="3" s="1"/>
  <c r="H17" i="3"/>
  <c r="I17" i="3" s="1"/>
  <c r="H15" i="3"/>
  <c r="I15" i="3" s="1"/>
  <c r="H13" i="3"/>
  <c r="I13" i="3" s="1"/>
  <c r="H11" i="3"/>
  <c r="I11" i="3" s="1"/>
  <c r="H9" i="3"/>
  <c r="I9" i="3" s="1"/>
  <c r="H7" i="3"/>
  <c r="I7" i="3" s="1"/>
  <c r="K14" i="4"/>
  <c r="G8" i="11"/>
  <c r="K49" i="5"/>
  <c r="G17" i="11"/>
  <c r="K121" i="5"/>
  <c r="G10" i="11"/>
  <c r="K72" i="5"/>
  <c r="K24" i="4"/>
  <c r="G15" i="10" s="1"/>
  <c r="K23" i="4"/>
  <c r="K12" i="4"/>
  <c r="K11" i="4"/>
  <c r="I405" i="3"/>
  <c r="I335" i="3"/>
  <c r="I302" i="3"/>
  <c r="I278" i="3"/>
  <c r="I254" i="3"/>
  <c r="I193" i="3"/>
  <c r="I161" i="3"/>
  <c r="I131" i="3"/>
  <c r="I97" i="3"/>
  <c r="I31" i="3"/>
  <c r="I434" i="3"/>
  <c r="I369" i="3"/>
  <c r="I222" i="3"/>
  <c r="H7" i="2"/>
  <c r="I7" i="2" s="1"/>
  <c r="H8" i="2"/>
  <c r="I8" i="2" s="1"/>
  <c r="H9" i="2"/>
  <c r="I9" i="2" s="1"/>
  <c r="H10" i="2"/>
  <c r="I10" i="2" s="1"/>
  <c r="H11" i="2"/>
  <c r="I11" i="2" s="1"/>
  <c r="G15" i="2"/>
  <c r="H15" i="2" s="1"/>
  <c r="I15" i="2" s="1"/>
  <c r="G16" i="2"/>
  <c r="H16" i="2" s="1"/>
  <c r="I16" i="2" s="1"/>
  <c r="G17" i="2"/>
  <c r="H17" i="2" s="1"/>
  <c r="I17" i="2" s="1"/>
  <c r="G18" i="2"/>
  <c r="H18" i="2" s="1"/>
  <c r="I18" i="2" s="1"/>
  <c r="G19" i="2"/>
  <c r="H19" i="2" s="1"/>
  <c r="I19" i="2" s="1"/>
  <c r="G20" i="2"/>
  <c r="H20" i="2" s="1"/>
  <c r="I20" i="2" s="1"/>
  <c r="G21" i="2"/>
  <c r="H21" i="2" s="1"/>
  <c r="I21" i="2" s="1"/>
  <c r="G22" i="2"/>
  <c r="H22" i="2" s="1"/>
  <c r="I22" i="2" s="1"/>
  <c r="G23" i="2"/>
  <c r="H23" i="2" s="1"/>
  <c r="I23" i="2" s="1"/>
  <c r="G24" i="2"/>
  <c r="H24" i="2" s="1"/>
  <c r="I24" i="2" s="1"/>
  <c r="G27" i="2"/>
  <c r="H27" i="2" s="1"/>
  <c r="I27" i="2" s="1"/>
  <c r="G28" i="2"/>
  <c r="H28" i="2" s="1"/>
  <c r="I28" i="2" s="1"/>
  <c r="G29" i="2"/>
  <c r="H29" i="2" s="1"/>
  <c r="I29" i="2" s="1"/>
  <c r="G30" i="2"/>
  <c r="H30" i="2" s="1"/>
  <c r="I30" i="2" s="1"/>
  <c r="G31" i="2"/>
  <c r="H31" i="2" s="1"/>
  <c r="I31" i="2" s="1"/>
  <c r="G32" i="2"/>
  <c r="H32" i="2" s="1"/>
  <c r="I32" i="2" s="1"/>
  <c r="G33" i="2"/>
  <c r="H33" i="2" s="1"/>
  <c r="I33" i="2" s="1"/>
  <c r="G34" i="2"/>
  <c r="H34" i="2" s="1"/>
  <c r="I34" i="2" s="1"/>
  <c r="G35" i="2"/>
  <c r="H35" i="2" s="1"/>
  <c r="I35" i="2" s="1"/>
  <c r="G36" i="2"/>
  <c r="H36" i="2" s="1"/>
  <c r="I36" i="2" s="1"/>
  <c r="G39" i="2"/>
  <c r="H39" i="2" s="1"/>
  <c r="I39" i="2" s="1"/>
  <c r="G40" i="2"/>
  <c r="H40" i="2" s="1"/>
  <c r="I40" i="2" s="1"/>
  <c r="G41" i="2"/>
  <c r="H41" i="2" s="1"/>
  <c r="I41" i="2" s="1"/>
  <c r="G42" i="2"/>
  <c r="H42" i="2" s="1"/>
  <c r="I42" i="2" s="1"/>
  <c r="G43" i="2"/>
  <c r="H43" i="2" s="1"/>
  <c r="I43" i="2" s="1"/>
  <c r="G44" i="2"/>
  <c r="H44" i="2" s="1"/>
  <c r="I44" i="2" s="1"/>
  <c r="G45" i="2"/>
  <c r="H45" i="2" s="1"/>
  <c r="I45" i="2" s="1"/>
  <c r="G48" i="2"/>
  <c r="H48" i="2" s="1"/>
  <c r="I48" i="2" s="1"/>
  <c r="G49" i="2"/>
  <c r="H49" i="2" s="1"/>
  <c r="I49" i="2" s="1"/>
  <c r="G50" i="2"/>
  <c r="H50" i="2" s="1"/>
  <c r="I50" i="2" s="1"/>
  <c r="G51" i="2"/>
  <c r="H51" i="2" s="1"/>
  <c r="I51" i="2" s="1"/>
  <c r="G52" i="2"/>
  <c r="H52" i="2" s="1"/>
  <c r="I52" i="2" s="1"/>
  <c r="G53" i="2"/>
  <c r="H53" i="2" s="1"/>
  <c r="I53" i="2" s="1"/>
  <c r="G54" i="2"/>
  <c r="H54" i="2" s="1"/>
  <c r="I54" i="2" s="1"/>
  <c r="G55" i="2"/>
  <c r="H55" i="2" s="1"/>
  <c r="I55" i="2" s="1"/>
  <c r="G56" i="2"/>
  <c r="H56" i="2" s="1"/>
  <c r="I56" i="2" s="1"/>
  <c r="G57" i="2"/>
  <c r="H57" i="2" s="1"/>
  <c r="I57" i="2" s="1"/>
  <c r="G61" i="2"/>
  <c r="H61" i="2" s="1"/>
  <c r="I61" i="2" s="1"/>
  <c r="G62" i="2"/>
  <c r="H62" i="2" s="1"/>
  <c r="I62" i="2" s="1"/>
  <c r="G63" i="2"/>
  <c r="H63" i="2" s="1"/>
  <c r="I63" i="2" s="1"/>
  <c r="G64" i="2"/>
  <c r="H64" i="2" s="1"/>
  <c r="I64" i="2" s="1"/>
  <c r="G65" i="2"/>
  <c r="H65" i="2" s="1"/>
  <c r="I65" i="2" s="1"/>
  <c r="G66" i="2"/>
  <c r="H66" i="2" s="1"/>
  <c r="I66" i="2" s="1"/>
  <c r="G67" i="2"/>
  <c r="H67" i="2" s="1"/>
  <c r="I67" i="2" s="1"/>
  <c r="G68" i="2"/>
  <c r="H68" i="2" s="1"/>
  <c r="I68" i="2" s="1"/>
  <c r="G69" i="2"/>
  <c r="H69" i="2" s="1"/>
  <c r="I69" i="2" s="1"/>
  <c r="G70" i="2"/>
  <c r="H70" i="2" s="1"/>
  <c r="I70" i="2" s="1"/>
  <c r="G74" i="2"/>
  <c r="H74" i="2" s="1"/>
  <c r="I74" i="2" s="1"/>
  <c r="G77" i="2"/>
  <c r="H77" i="2" s="1"/>
  <c r="I77" i="2" s="1"/>
  <c r="G78" i="2"/>
  <c r="H78" i="2" s="1"/>
  <c r="I78" i="2" s="1"/>
  <c r="G79" i="2"/>
  <c r="H79" i="2" s="1"/>
  <c r="I79" i="2" s="1"/>
  <c r="G80" i="2"/>
  <c r="H80" i="2" s="1"/>
  <c r="I80" i="2" s="1"/>
  <c r="G81" i="2"/>
  <c r="H81" i="2" s="1"/>
  <c r="I81" i="2" s="1"/>
  <c r="G6" i="2"/>
  <c r="H6" i="2" s="1"/>
  <c r="I6" i="2" s="1"/>
  <c r="G9" i="11" l="1"/>
  <c r="L18" i="13"/>
  <c r="G7" i="10"/>
  <c r="K7" i="13"/>
  <c r="G14" i="10"/>
  <c r="K14" i="13"/>
  <c r="K15" i="13" s="1"/>
  <c r="K16" i="13" s="1"/>
  <c r="K17" i="13" s="1"/>
  <c r="K18" i="13" s="1"/>
  <c r="G12" i="11"/>
  <c r="L21" i="13"/>
  <c r="G16" i="11"/>
  <c r="L25" i="13"/>
  <c r="G7" i="11"/>
  <c r="L16" i="13"/>
  <c r="G9" i="10"/>
  <c r="K9" i="13"/>
  <c r="E22" i="11"/>
  <c r="H31" i="13"/>
  <c r="G20" i="13"/>
  <c r="G8" i="10"/>
  <c r="K8" i="13"/>
  <c r="G18" i="11"/>
  <c r="L27" i="13"/>
  <c r="G10" i="10"/>
  <c r="K10" i="13"/>
  <c r="E21" i="11"/>
  <c r="H30" i="13"/>
  <c r="G6" i="10"/>
  <c r="K6" i="13"/>
  <c r="G16" i="13"/>
  <c r="I251" i="3"/>
  <c r="I398" i="3"/>
  <c r="I368" i="3" s="1"/>
  <c r="J28" i="13" s="1"/>
  <c r="I460" i="3"/>
  <c r="I95" i="3"/>
  <c r="I63" i="3" s="1"/>
  <c r="I129" i="3"/>
  <c r="I220" i="3"/>
  <c r="I276" i="3"/>
  <c r="I332" i="3"/>
  <c r="I301" i="3" s="1"/>
  <c r="J24" i="13" s="1"/>
  <c r="I366" i="3"/>
  <c r="I432" i="3"/>
  <c r="I404" i="3" s="1"/>
  <c r="I221" i="3"/>
  <c r="I433" i="3"/>
  <c r="I29" i="3"/>
  <c r="I4" i="3" s="1"/>
  <c r="F4" i="11" s="1"/>
  <c r="H4" i="11" s="1"/>
  <c r="I4" i="11" s="1"/>
  <c r="I62" i="3"/>
  <c r="I30" i="3" s="1"/>
  <c r="I96" i="3"/>
  <c r="I159" i="3"/>
  <c r="I191" i="3"/>
  <c r="I300" i="3"/>
  <c r="K134" i="5"/>
  <c r="L30" i="13" s="1"/>
  <c r="G20" i="11"/>
  <c r="I334" i="3"/>
  <c r="J26" i="13" s="1"/>
  <c r="I277" i="3"/>
  <c r="I253" i="3"/>
  <c r="I192" i="3"/>
  <c r="J19" i="13" s="1"/>
  <c r="I160" i="3"/>
  <c r="I130" i="3"/>
  <c r="I46" i="2"/>
  <c r="I38" i="2" s="1"/>
  <c r="I37" i="2"/>
  <c r="I26" i="2" s="1"/>
  <c r="I25" i="2"/>
  <c r="I14" i="2" s="1"/>
  <c r="I82" i="2"/>
  <c r="I72" i="2" s="1"/>
  <c r="I60" i="2"/>
  <c r="I71" i="2"/>
  <c r="I58" i="2"/>
  <c r="I47" i="2" s="1"/>
  <c r="I12" i="2"/>
  <c r="I5" i="2" s="1"/>
  <c r="I13" i="13" l="1"/>
  <c r="F13" i="10"/>
  <c r="H13" i="10" s="1"/>
  <c r="I13" i="10" s="1"/>
  <c r="I10" i="13"/>
  <c r="F10" i="10"/>
  <c r="H10" i="10" s="1"/>
  <c r="I10" i="10" s="1"/>
  <c r="I12" i="13"/>
  <c r="F12" i="10"/>
  <c r="H12" i="10" s="1"/>
  <c r="I12" i="10" s="1"/>
  <c r="I59" i="2"/>
  <c r="I8" i="13"/>
  <c r="F8" i="10"/>
  <c r="H8" i="10"/>
  <c r="I13" i="2"/>
  <c r="I5" i="13"/>
  <c r="M5" i="13" s="1"/>
  <c r="F5" i="10"/>
  <c r="H5" i="10" s="1"/>
  <c r="I5" i="10" s="1"/>
  <c r="I7" i="13"/>
  <c r="M7" i="13" s="1"/>
  <c r="F7" i="10"/>
  <c r="H7" i="10" s="1"/>
  <c r="I7" i="10" s="1"/>
  <c r="I9" i="13"/>
  <c r="F9" i="10"/>
  <c r="H9" i="10" s="1"/>
  <c r="I9" i="10" s="1"/>
  <c r="F14" i="11"/>
  <c r="H14" i="11" s="1"/>
  <c r="I14" i="11" s="1"/>
  <c r="J23" i="13"/>
  <c r="F6" i="11"/>
  <c r="H6" i="11" s="1"/>
  <c r="I6" i="11" s="1"/>
  <c r="J15" i="13"/>
  <c r="M28" i="13"/>
  <c r="G17" i="13"/>
  <c r="M9" i="13"/>
  <c r="K24" i="13"/>
  <c r="K25" i="13" s="1"/>
  <c r="K26" i="13" s="1"/>
  <c r="K27" i="13" s="1"/>
  <c r="K19" i="13"/>
  <c r="K20" i="13" s="1"/>
  <c r="K21" i="13" s="1"/>
  <c r="K22" i="13" s="1"/>
  <c r="K23" i="13" s="1"/>
  <c r="F8" i="11"/>
  <c r="H8" i="11" s="1"/>
  <c r="I8" i="11" s="1"/>
  <c r="J17" i="13"/>
  <c r="F5" i="11"/>
  <c r="H5" i="11" s="1"/>
  <c r="I5" i="11" s="1"/>
  <c r="J14" i="13"/>
  <c r="F26" i="11"/>
  <c r="H26" i="11" s="1"/>
  <c r="I26" i="11" s="1"/>
  <c r="J35" i="13"/>
  <c r="F25" i="11"/>
  <c r="H25" i="11" s="1"/>
  <c r="I25" i="11" s="1"/>
  <c r="J34" i="13"/>
  <c r="F9" i="11"/>
  <c r="H9" i="11" s="1"/>
  <c r="I9" i="11" s="1"/>
  <c r="J18" i="13"/>
  <c r="F13" i="11"/>
  <c r="H13" i="11" s="1"/>
  <c r="I13" i="11" s="1"/>
  <c r="J22" i="13"/>
  <c r="F7" i="11"/>
  <c r="H7" i="11" s="1"/>
  <c r="I7" i="11" s="1"/>
  <c r="J16" i="13"/>
  <c r="F11" i="11"/>
  <c r="H11" i="11" s="1"/>
  <c r="I11" i="11" s="1"/>
  <c r="J20" i="13"/>
  <c r="M10" i="13"/>
  <c r="M8" i="13"/>
  <c r="G21" i="13"/>
  <c r="I399" i="3"/>
  <c r="J29" i="13" s="1"/>
  <c r="F19" i="11"/>
  <c r="H19" i="11" s="1"/>
  <c r="I19" i="11" s="1"/>
  <c r="G21" i="11"/>
  <c r="K135" i="5"/>
  <c r="L31" i="13" s="1"/>
  <c r="F20" i="11"/>
  <c r="H20" i="11" s="1"/>
  <c r="I20" i="11" s="1"/>
  <c r="F17" i="11"/>
  <c r="H17" i="11" s="1"/>
  <c r="I17" i="11" s="1"/>
  <c r="I367" i="3"/>
  <c r="F15" i="11"/>
  <c r="H15" i="11" s="1"/>
  <c r="I15" i="11" s="1"/>
  <c r="I333" i="3"/>
  <c r="I252" i="3"/>
  <c r="F10" i="11"/>
  <c r="H10" i="11" s="1"/>
  <c r="I10" i="11" s="1"/>
  <c r="I83" i="2"/>
  <c r="I85" i="2"/>
  <c r="F15" i="10" s="1"/>
  <c r="H15" i="10" s="1"/>
  <c r="I15" i="10" s="1"/>
  <c r="I400" i="3" l="1"/>
  <c r="J30" i="13" s="1"/>
  <c r="M30" i="13" s="1"/>
  <c r="I14" i="13"/>
  <c r="M14" i="13" s="1"/>
  <c r="F14" i="10"/>
  <c r="H14" i="10" s="1"/>
  <c r="I14" i="10" s="1"/>
  <c r="I6" i="13"/>
  <c r="M6" i="13" s="1"/>
  <c r="F6" i="10"/>
  <c r="H6" i="10" s="1"/>
  <c r="I6" i="10" s="1"/>
  <c r="I8" i="10"/>
  <c r="I11" i="13"/>
  <c r="M11" i="13" s="1"/>
  <c r="F11" i="10"/>
  <c r="H11" i="10" s="1"/>
  <c r="I11" i="10" s="1"/>
  <c r="M12" i="13"/>
  <c r="I19" i="13"/>
  <c r="M19" i="13" s="1"/>
  <c r="M13" i="13"/>
  <c r="F16" i="11"/>
  <c r="H16" i="11" s="1"/>
  <c r="I16" i="11" s="1"/>
  <c r="J25" i="13"/>
  <c r="F18" i="11"/>
  <c r="H18" i="11" s="1"/>
  <c r="I18" i="11" s="1"/>
  <c r="J27" i="13"/>
  <c r="G22" i="13"/>
  <c r="F12" i="11"/>
  <c r="H12" i="11" s="1"/>
  <c r="I12" i="11" s="1"/>
  <c r="J21" i="13"/>
  <c r="M29" i="13"/>
  <c r="M34" i="13"/>
  <c r="M35" i="13"/>
  <c r="G18" i="13"/>
  <c r="K136" i="5"/>
  <c r="L32" i="13" s="1"/>
  <c r="G22" i="11"/>
  <c r="F21" i="11"/>
  <c r="H21" i="11" s="1"/>
  <c r="I21" i="11" s="1"/>
  <c r="I401" i="3"/>
  <c r="J31" i="13" s="1"/>
  <c r="I20" i="13" l="1"/>
  <c r="I15" i="13"/>
  <c r="I24" i="13"/>
  <c r="I25" i="13" s="1"/>
  <c r="I26" i="13" s="1"/>
  <c r="I27" i="13" s="1"/>
  <c r="M31" i="13"/>
  <c r="G23" i="13"/>
  <c r="G24" i="13" s="1"/>
  <c r="G23" i="11"/>
  <c r="K137" i="5"/>
  <c r="F22" i="11"/>
  <c r="H22" i="11" s="1"/>
  <c r="I22" i="11" s="1"/>
  <c r="I402" i="3"/>
  <c r="J32" i="13" s="1"/>
  <c r="I16" i="13" l="1"/>
  <c r="M15" i="13"/>
  <c r="I21" i="13"/>
  <c r="M20" i="13"/>
  <c r="G25" i="13"/>
  <c r="M24" i="13"/>
  <c r="M32" i="13"/>
  <c r="G24" i="11"/>
  <c r="L33" i="13"/>
  <c r="F23" i="11"/>
  <c r="H23" i="11" s="1"/>
  <c r="I23" i="11" s="1"/>
  <c r="I403" i="3"/>
  <c r="I22" i="13" l="1"/>
  <c r="M21" i="13"/>
  <c r="I17" i="13"/>
  <c r="M16" i="13"/>
  <c r="G26" i="13"/>
  <c r="M25" i="13"/>
  <c r="F24" i="11"/>
  <c r="H24" i="11" s="1"/>
  <c r="I24" i="11" s="1"/>
  <c r="J33" i="13"/>
  <c r="M17" i="13" l="1"/>
  <c r="I18" i="13"/>
  <c r="M18" i="13" s="1"/>
  <c r="I23" i="13"/>
  <c r="M23" i="13" s="1"/>
  <c r="M22" i="13"/>
  <c r="G27" i="13"/>
  <c r="M27" i="13" s="1"/>
  <c r="M26" i="13"/>
  <c r="M33" i="13"/>
</calcChain>
</file>

<file path=xl/sharedStrings.xml><?xml version="1.0" encoding="utf-8"?>
<sst xmlns="http://schemas.openxmlformats.org/spreadsheetml/2006/main" count="6285" uniqueCount="864">
  <si>
    <t>2.1.2. Định biên</t>
  </si>
  <si>
    <t xml:space="preserve">Đơn vị tính: Công/thông số </t>
  </si>
  <si>
    <t xml:space="preserve">STT </t>
  </si>
  <si>
    <t xml:space="preserve">Mã hiệu </t>
  </si>
  <si>
    <t xml:space="preserve">Thông số quan trắc </t>
  </si>
  <si>
    <t xml:space="preserve">Định biên </t>
  </si>
  <si>
    <t xml:space="preserve">Định mức </t>
  </si>
  <si>
    <t xml:space="preserve">A </t>
  </si>
  <si>
    <t xml:space="preserve">Hoạt động lấy mẫu và quan trắc nước mưa  tại hiện trường </t>
  </si>
  <si>
    <t>1MA1a</t>
  </si>
  <si>
    <t>Nhiệt độ</t>
  </si>
  <si>
    <t>1QTVTNMT hạng IV.1</t>
  </si>
  <si>
    <t>0,160</t>
  </si>
  <si>
    <t>1MA1b</t>
  </si>
  <si>
    <t xml:space="preserve"> pH</t>
  </si>
  <si>
    <t>1MA2a</t>
  </si>
  <si>
    <t>Độ dẫn điện (EC)</t>
  </si>
  <si>
    <t>1MA2b</t>
  </si>
  <si>
    <t>Thế  oxi  hoá  khử (ORP)</t>
  </si>
  <si>
    <t>1QTVTNMT hạng III.1</t>
  </si>
  <si>
    <t>1MA2c</t>
  </si>
  <si>
    <t>Độ đục</t>
  </si>
  <si>
    <t>1MA2d</t>
  </si>
  <si>
    <t xml:space="preserve"> Tổng chất rắn hòa tan (TDS)</t>
  </si>
  <si>
    <t>1MA2đ</t>
  </si>
  <si>
    <t>Hàm lượng ôxi hòa tan (DO)</t>
  </si>
  <si>
    <t>1MA3</t>
  </si>
  <si>
    <r>
      <t xml:space="preserve">Đo đồng thời đa chỉ tiêu: </t>
    </r>
    <r>
      <rPr>
        <i/>
        <sz val="14"/>
        <color rgb="FF000000"/>
        <rFont val="Times New Roman"/>
        <family val="1"/>
      </rPr>
      <t>Nhiệt độ, pH; Độ dẫn điện (EC), Thế oxi hoá khử (ORP), Độ đục, Tổng chất rắn hòa tan (TDS), DO</t>
    </r>
  </si>
  <si>
    <t>1QTVTNMT hạng III.2</t>
  </si>
  <si>
    <t>0,800</t>
  </si>
  <si>
    <t>1MA4a</t>
  </si>
  <si>
    <r>
      <t>Clorua (Cl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), Florua (Fl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), Nitrit (NO</t>
    </r>
    <r>
      <rPr>
        <vertAlign val="subscript"/>
        <sz val="14"/>
        <color rgb="FF000000"/>
        <rFont val="Times New Roman"/>
        <family val="1"/>
      </rPr>
      <t>2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), Nitrat (NO</t>
    </r>
    <r>
      <rPr>
        <vertAlign val="subscript"/>
        <sz val="14"/>
        <color rgb="FF000000"/>
        <rFont val="Times New Roman"/>
        <family val="1"/>
      </rPr>
      <t>3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), Sulphat</t>
    </r>
  </si>
  <si>
    <r>
      <t>(SO</t>
    </r>
    <r>
      <rPr>
        <vertAlign val="subscript"/>
        <sz val="14"/>
        <color rgb="FF000000"/>
        <rFont val="Times New Roman"/>
        <family val="1"/>
      </rPr>
      <t>4</t>
    </r>
    <r>
      <rPr>
        <vertAlign val="superscript"/>
        <sz val="14"/>
        <color rgb="FF000000"/>
        <rFont val="Times New Roman"/>
        <family val="1"/>
      </rPr>
      <t>2-</t>
    </r>
    <r>
      <rPr>
        <sz val="14"/>
        <color rgb="FF000000"/>
        <rFont val="Times New Roman"/>
        <family val="1"/>
      </rPr>
      <t>),  CromVI</t>
    </r>
  </si>
  <si>
    <t>(Định mức tính cho 01 thông số)</t>
  </si>
  <si>
    <t>0,150</t>
  </si>
  <si>
    <t>1MA4b</t>
  </si>
  <si>
    <t>Pb,  Cd,  As,  Hg</t>
  </si>
  <si>
    <t>1MA5</t>
  </si>
  <si>
    <r>
      <t>Các Ion Na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, 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, K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, </t>
    </r>
  </si>
  <si>
    <r>
      <t>Mg</t>
    </r>
    <r>
      <rPr>
        <sz val="8"/>
        <color rgb="FF000000"/>
        <rFont val="Times New Roman"/>
        <family val="1"/>
      </rPr>
      <t>2+</t>
    </r>
    <r>
      <rPr>
        <sz val="12"/>
        <color rgb="FF000000"/>
        <rFont val="Times New Roman"/>
        <family val="1"/>
      </rPr>
      <t>, Ca</t>
    </r>
    <r>
      <rPr>
        <sz val="8"/>
        <color rgb="FF000000"/>
        <rFont val="Times New Roman"/>
        <family val="1"/>
      </rPr>
      <t>2+</t>
    </r>
    <r>
      <rPr>
        <sz val="12"/>
        <color rgb="FF000000"/>
        <rFont val="Times New Roman"/>
        <family val="1"/>
      </rPr>
      <t xml:space="preserve"> </t>
    </r>
  </si>
  <si>
    <t xml:space="preserve">(Định mức tính cho 01 thông số) </t>
  </si>
  <si>
    <t xml:space="preserve">B </t>
  </si>
  <si>
    <t xml:space="preserve">Hoạt động phân tích nước mưa tại phòng thí nghiệm </t>
  </si>
  <si>
    <t>2MA4a</t>
  </si>
  <si>
    <r>
      <t>Clorua (Cl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)</t>
    </r>
  </si>
  <si>
    <t>0,450</t>
  </si>
  <si>
    <t>2MA4b</t>
  </si>
  <si>
    <r>
      <t>Florua (F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)</t>
    </r>
  </si>
  <si>
    <t>2MA4c</t>
  </si>
  <si>
    <r>
      <t>Nitrit (NO</t>
    </r>
    <r>
      <rPr>
        <vertAlign val="subscript"/>
        <sz val="14"/>
        <color rgb="FF000000"/>
        <rFont val="Times New Roman"/>
        <family val="1"/>
      </rPr>
      <t>2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)</t>
    </r>
  </si>
  <si>
    <t>2MA4d</t>
  </si>
  <si>
    <r>
      <t>Nitrat (NO</t>
    </r>
    <r>
      <rPr>
        <vertAlign val="subscript"/>
        <sz val="14"/>
        <color rgb="FF000000"/>
        <rFont val="Times New Roman"/>
        <family val="1"/>
      </rPr>
      <t>3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)</t>
    </r>
  </si>
  <si>
    <t>2MA4e</t>
  </si>
  <si>
    <r>
      <t>Sulphat (SO</t>
    </r>
    <r>
      <rPr>
        <vertAlign val="subscript"/>
        <sz val="14"/>
        <color rgb="FF000000"/>
        <rFont val="Times New Roman"/>
        <family val="1"/>
      </rPr>
      <t>4</t>
    </r>
    <r>
      <rPr>
        <vertAlign val="superscript"/>
        <sz val="14"/>
        <color rgb="FF000000"/>
        <rFont val="Times New Roman"/>
        <family val="1"/>
      </rPr>
      <t>2-</t>
    </r>
    <r>
      <rPr>
        <sz val="14"/>
        <color rgb="FF000000"/>
        <rFont val="Times New Roman"/>
        <family val="1"/>
      </rPr>
      <t>)</t>
    </r>
  </si>
  <si>
    <t>0,500</t>
  </si>
  <si>
    <t>2MA4f</t>
  </si>
  <si>
    <r>
      <t>Crom (VI) (Cr</t>
    </r>
    <r>
      <rPr>
        <vertAlign val="superscript"/>
        <sz val="14"/>
        <color rgb="FF000000"/>
        <rFont val="Times New Roman"/>
        <family val="1"/>
      </rPr>
      <t>6+</t>
    </r>
    <r>
      <rPr>
        <sz val="14"/>
        <color rgb="FF000000"/>
        <rFont val="Times New Roman"/>
        <family val="1"/>
      </rPr>
      <t>)</t>
    </r>
  </si>
  <si>
    <t>2MA5a</t>
  </si>
  <si>
    <r>
      <t>Na</t>
    </r>
    <r>
      <rPr>
        <vertAlign val="superscript"/>
        <sz val="14"/>
        <color rgb="FF000000"/>
        <rFont val="Times New Roman"/>
        <family val="1"/>
      </rPr>
      <t>+</t>
    </r>
  </si>
  <si>
    <t>0,600</t>
  </si>
  <si>
    <t>2MA5b</t>
  </si>
  <si>
    <r>
      <t>NH</t>
    </r>
    <r>
      <rPr>
        <sz val="9"/>
        <color rgb="FF000000"/>
        <rFont val="Times New Roman"/>
        <family val="1"/>
      </rPr>
      <t>4+</t>
    </r>
  </si>
  <si>
    <t>2MA5c</t>
  </si>
  <si>
    <r>
      <t>K</t>
    </r>
    <r>
      <rPr>
        <vertAlign val="superscript"/>
        <sz val="14"/>
        <color rgb="FF000000"/>
        <rFont val="Times New Roman"/>
        <family val="1"/>
      </rPr>
      <t>+</t>
    </r>
  </si>
  <si>
    <t>2MA5d</t>
  </si>
  <si>
    <r>
      <t>Mg</t>
    </r>
    <r>
      <rPr>
        <vertAlign val="superscript"/>
        <sz val="14"/>
        <color rgb="FF000000"/>
        <rFont val="Times New Roman"/>
        <family val="1"/>
      </rPr>
      <t>2+</t>
    </r>
  </si>
  <si>
    <t>2MA5e</t>
  </si>
  <si>
    <r>
      <t>Ca</t>
    </r>
    <r>
      <rPr>
        <vertAlign val="superscript"/>
        <sz val="14"/>
        <color rgb="FF000000"/>
        <rFont val="Times New Roman"/>
        <family val="1"/>
      </rPr>
      <t>2+</t>
    </r>
  </si>
  <si>
    <t>2MA5f1</t>
  </si>
  <si>
    <t>Kim loại nặng (Pb)</t>
  </si>
  <si>
    <t>1QTVTNMT hạng III.3</t>
  </si>
  <si>
    <t>0,900</t>
  </si>
  <si>
    <t>2MA5f2</t>
  </si>
  <si>
    <t>Kim loại nặng (Cd)</t>
  </si>
  <si>
    <t>2MA5g1</t>
  </si>
  <si>
    <t>Kim loại nặng (As)</t>
  </si>
  <si>
    <t>2MA5g2</t>
  </si>
  <si>
    <t>Kim loại nặng (Hg)</t>
  </si>
  <si>
    <t>2MA5h1</t>
  </si>
  <si>
    <t>Kim loại (Fe)</t>
  </si>
  <si>
    <t>2MA5h2</t>
  </si>
  <si>
    <t>Kim loại (Cu)</t>
  </si>
  <si>
    <t>2MA5h3</t>
  </si>
  <si>
    <t>Kim loại (Zn)</t>
  </si>
  <si>
    <t>2MA5h4</t>
  </si>
  <si>
    <t>Kim loại (Cr)</t>
  </si>
  <si>
    <t>2MA5h5</t>
  </si>
  <si>
    <t>Kim loại (Mn)</t>
  </si>
  <si>
    <t>2MA5h6</t>
  </si>
  <si>
    <t>Kim loại (Ni)</t>
  </si>
  <si>
    <t>2MA6a</t>
  </si>
  <si>
    <t>Phân tich đồng thời các Kim loại</t>
  </si>
  <si>
    <t>2MA6b</t>
  </si>
  <si>
    <r>
      <t>Phân tích đồng thời các anion: Cl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,F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,NO</t>
    </r>
    <r>
      <rPr>
        <vertAlign val="subscript"/>
        <sz val="14"/>
        <color rgb="FF000000"/>
        <rFont val="Times New Roman"/>
        <family val="1"/>
      </rPr>
      <t>2</t>
    </r>
    <r>
      <rPr>
        <vertAlign val="superscript"/>
        <sz val="14"/>
        <color rgb="FF000000"/>
        <rFont val="Times New Roman"/>
        <family val="1"/>
      </rPr>
      <t>-</t>
    </r>
    <r>
      <rPr>
        <sz val="14"/>
        <color rgb="FF000000"/>
        <rFont val="Times New Roman"/>
        <family val="1"/>
      </rPr>
      <t>,</t>
    </r>
  </si>
  <si>
    <r>
      <t>NO</t>
    </r>
    <r>
      <rPr>
        <sz val="9"/>
        <color rgb="FF000000"/>
        <rFont val="Times New Roman"/>
        <family val="1"/>
      </rPr>
      <t>3-</t>
    </r>
    <r>
      <rPr>
        <sz val="14"/>
        <color rgb="FF000000"/>
        <rFont val="Times New Roman"/>
        <family val="1"/>
      </rPr>
      <t>,SO</t>
    </r>
    <r>
      <rPr>
        <sz val="9"/>
        <color rgb="FF000000"/>
        <rFont val="Times New Roman"/>
        <family val="1"/>
      </rPr>
      <t>42-</t>
    </r>
  </si>
  <si>
    <t xml:space="preserve"> </t>
  </si>
  <si>
    <t>2.2. ĐỊNH MỨC VẬT TƯ, THIẾT BỊ</t>
  </si>
  <si>
    <t xml:space="preserve">TT </t>
  </si>
  <si>
    <t xml:space="preserve">Danh mục dụng cụ </t>
  </si>
  <si>
    <t xml:space="preserve">Đơn vị tính </t>
  </si>
  <si>
    <t xml:space="preserve">Thời hạn </t>
  </si>
  <si>
    <t xml:space="preserve">I </t>
  </si>
  <si>
    <t xml:space="preserve">1MA1a </t>
  </si>
  <si>
    <t xml:space="preserve">Nhiệt độ </t>
  </si>
  <si>
    <t xml:space="preserve">  </t>
  </si>
  <si>
    <t>Bình thủy tinh trung tính</t>
  </si>
  <si>
    <t>Cái</t>
  </si>
  <si>
    <t>Đầu đo</t>
  </si>
  <si>
    <t>0,200</t>
  </si>
  <si>
    <t>Quần áo BHLĐ</t>
  </si>
  <si>
    <t>bộ</t>
  </si>
  <si>
    <t>Giầy BHLĐ</t>
  </si>
  <si>
    <t>Đôi</t>
  </si>
  <si>
    <t>Mũ cứng</t>
  </si>
  <si>
    <t>Ô che mưa, che nắng</t>
  </si>
  <si>
    <t xml:space="preserve">1MA1b </t>
  </si>
  <si>
    <t xml:space="preserve">pH </t>
  </si>
  <si>
    <t xml:space="preserve">Như mục 1MA1a </t>
  </si>
  <si>
    <t xml:space="preserve">1MA2a </t>
  </si>
  <si>
    <t xml:space="preserve">Độ dẫn điện (EC) </t>
  </si>
  <si>
    <t>Chai đựng hóa chất</t>
  </si>
  <si>
    <t>Cốc nhựa</t>
  </si>
  <si>
    <t>Bình tia</t>
  </si>
  <si>
    <t>Điện cực độ dẫn Pt</t>
  </si>
  <si>
    <t xml:space="preserve">1MA2b </t>
  </si>
  <si>
    <t xml:space="preserve">Thế oxi hoá khử (ORP) </t>
  </si>
  <si>
    <t xml:space="preserve">1MA2c </t>
  </si>
  <si>
    <t xml:space="preserve">Độ đục  </t>
  </si>
  <si>
    <t xml:space="preserve">1MA2d </t>
  </si>
  <si>
    <t xml:space="preserve"> Tổng chất rắn hòa tan (TDS) </t>
  </si>
  <si>
    <t xml:space="preserve">1MA2đ </t>
  </si>
  <si>
    <t xml:space="preserve">Hàm lượng ôxi hòa tan (DO) </t>
  </si>
  <si>
    <t xml:space="preserve">Như mục 1MA2b </t>
  </si>
  <si>
    <t xml:space="preserve">1MA3 </t>
  </si>
  <si>
    <t xml:space="preserve">Đo đồng thời đa chỉ tiêu: Nhiệt độ, pH; Độ dẫn điện (EC), Thế oxi hoá khử (ORP), Độ đục, Tổng chất rắn hòa tan (TDS), DO </t>
  </si>
  <si>
    <t>0,400</t>
  </si>
  <si>
    <t xml:space="preserve">1MA4a </t>
  </si>
  <si>
    <t>Thùng đựng và bảo quản mẫu</t>
  </si>
  <si>
    <t>Chai đựng mẫu</t>
  </si>
  <si>
    <t xml:space="preserve">1MA4b </t>
  </si>
  <si>
    <t xml:space="preserve">Như mục 1MA4a </t>
  </si>
  <si>
    <t xml:space="preserve">1MA5 </t>
  </si>
  <si>
    <t xml:space="preserve">Như 1MA4a </t>
  </si>
  <si>
    <t xml:space="preserve">II </t>
  </si>
  <si>
    <t xml:space="preserve">2MA4a </t>
  </si>
  <si>
    <r>
      <t>Clorua (Cl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 xml:space="preserve">) </t>
    </r>
  </si>
  <si>
    <t>cái</t>
  </si>
  <si>
    <t>Micropipet 5ml</t>
  </si>
  <si>
    <t>Pipet 10ml</t>
  </si>
  <si>
    <t>Đầu cone 5ml</t>
  </si>
  <si>
    <t>Đầu cone 1ml</t>
  </si>
  <si>
    <t>Burret chuẩn độ tự động</t>
  </si>
  <si>
    <t>Bình định mức 50ml</t>
  </si>
  <si>
    <t>Bình định mức 100ml</t>
  </si>
  <si>
    <t>Bình nhựa 2 lít</t>
  </si>
  <si>
    <t>Bình nhựa 5 lít</t>
  </si>
  <si>
    <t>Chai nhựa 0,5 lít</t>
  </si>
  <si>
    <t>Áo blue</t>
  </si>
  <si>
    <t>0,080</t>
  </si>
  <si>
    <t>Găng tay y tế</t>
  </si>
  <si>
    <t>hộp</t>
  </si>
  <si>
    <t>0,3</t>
  </si>
  <si>
    <t>0,010</t>
  </si>
  <si>
    <t>Khẩu trang y tế</t>
  </si>
  <si>
    <t>Quạt trần 100w</t>
  </si>
  <si>
    <t>Quạt thông gió 40w</t>
  </si>
  <si>
    <t>Máy hút bụi 2kw</t>
  </si>
  <si>
    <t>0,004</t>
  </si>
  <si>
    <t>Máy hút ẩm 1,5kw</t>
  </si>
  <si>
    <t>Đèn neon 40w</t>
  </si>
  <si>
    <t>Tủ đựng tài liệu</t>
  </si>
  <si>
    <t>Bàn làm việc</t>
  </si>
  <si>
    <t>Ghế tựa</t>
  </si>
  <si>
    <t>Điện năng</t>
  </si>
  <si>
    <t>kw</t>
  </si>
  <si>
    <t xml:space="preserve">2MA4b </t>
  </si>
  <si>
    <r>
      <t>Florua (F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 xml:space="preserve">) </t>
    </r>
  </si>
  <si>
    <t>Ống chứa mẫu 15ml (có nắp)</t>
  </si>
  <si>
    <t>Cái lọc</t>
  </si>
  <si>
    <t>Ống hút</t>
  </si>
  <si>
    <t>Bình tam giác 250ml</t>
  </si>
  <si>
    <t>Bình tam giác 25ml</t>
  </si>
  <si>
    <t>Bình tam giác 50ml</t>
  </si>
  <si>
    <t>Bình tam giác 100ml</t>
  </si>
  <si>
    <t>Cốc thủy tinh</t>
  </si>
  <si>
    <t>Đũa thủy tinh</t>
  </si>
  <si>
    <t>Đèn D2</t>
  </si>
  <si>
    <t>Đèn Tungsten</t>
  </si>
  <si>
    <t>Cuvet 1cm</t>
  </si>
  <si>
    <t>0,067</t>
  </si>
  <si>
    <t>0,100</t>
  </si>
  <si>
    <t xml:space="preserve">2MA4c </t>
  </si>
  <si>
    <r>
      <t>Nitrit (NO</t>
    </r>
    <r>
      <rPr>
        <b/>
        <i/>
        <vertAlign val="subscript"/>
        <sz val="14"/>
        <color rgb="FF000000"/>
        <rFont val="Times New Roman"/>
        <family val="1"/>
      </rPr>
      <t>2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 xml:space="preserve">)  </t>
    </r>
  </si>
  <si>
    <t xml:space="preserve">2MA4d </t>
  </si>
  <si>
    <t>Micropipet 1ml</t>
  </si>
  <si>
    <t>Cốc thủy tinh 1000ml</t>
  </si>
  <si>
    <t>Cốc thủy tinh 250ml</t>
  </si>
  <si>
    <t>Bình định mức 1000ml</t>
  </si>
  <si>
    <t xml:space="preserve">2MA4e </t>
  </si>
  <si>
    <r>
      <t>Sulphat (SO</t>
    </r>
    <r>
      <rPr>
        <b/>
        <i/>
        <vertAlign val="subscript"/>
        <sz val="14"/>
        <color rgb="FF000000"/>
        <rFont val="Times New Roman"/>
        <family val="1"/>
      </rPr>
      <t>4</t>
    </r>
    <r>
      <rPr>
        <b/>
        <i/>
        <vertAlign val="superscript"/>
        <sz val="14"/>
        <color rgb="FF000000"/>
        <rFont val="Times New Roman"/>
        <family val="1"/>
      </rPr>
      <t>2-</t>
    </r>
    <r>
      <rPr>
        <b/>
        <i/>
        <sz val="14"/>
        <color rgb="FF000000"/>
        <rFont val="Times New Roman"/>
        <family val="1"/>
      </rPr>
      <t xml:space="preserve">) </t>
    </r>
  </si>
  <si>
    <t xml:space="preserve">2MA4f </t>
  </si>
  <si>
    <r>
      <t>Crom (VI) (Cr</t>
    </r>
    <r>
      <rPr>
        <b/>
        <i/>
        <vertAlign val="superscript"/>
        <sz val="14"/>
        <color rgb="FF000000"/>
        <rFont val="Times New Roman"/>
        <family val="1"/>
      </rPr>
      <t>6+</t>
    </r>
    <r>
      <rPr>
        <b/>
        <i/>
        <sz val="14"/>
        <color rgb="FF000000"/>
        <rFont val="Times New Roman"/>
        <family val="1"/>
      </rPr>
      <t xml:space="preserve">) </t>
    </r>
  </si>
  <si>
    <t xml:space="preserve">2MA5a </t>
  </si>
  <si>
    <r>
      <t>Na</t>
    </r>
    <r>
      <rPr>
        <b/>
        <i/>
        <sz val="9"/>
        <color rgb="FF000000"/>
        <rFont val="Times New Roman"/>
        <family val="1"/>
      </rPr>
      <t xml:space="preserve">+ </t>
    </r>
    <r>
      <rPr>
        <b/>
        <i/>
        <sz val="14"/>
        <color rgb="FF000000"/>
        <rFont val="Times New Roman"/>
        <family val="1"/>
      </rPr>
      <t xml:space="preserve"> </t>
    </r>
  </si>
  <si>
    <t>Đĩa phơi mẫu</t>
  </si>
  <si>
    <t>Mocropipet 1ml</t>
  </si>
  <si>
    <t>Đầu cone 4ml</t>
  </si>
  <si>
    <t>Bình định mức 25ml</t>
  </si>
  <si>
    <t>Bình nhựa 0,5 lít</t>
  </si>
  <si>
    <t xml:space="preserve">2MA5b </t>
  </si>
  <si>
    <t>Bình chưng cất</t>
  </si>
  <si>
    <t>Ống đong 250ml</t>
  </si>
  <si>
    <t>Bình định mức 250ml</t>
  </si>
  <si>
    <t>Bình tam giác 500ml</t>
  </si>
  <si>
    <t>Đĩa thủy tinh</t>
  </si>
  <si>
    <t xml:space="preserve">2MA5c </t>
  </si>
  <si>
    <r>
      <t>K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 xml:space="preserve"> </t>
    </r>
  </si>
  <si>
    <t xml:space="preserve">Như 2MA5a </t>
  </si>
  <si>
    <t xml:space="preserve">2MA5d </t>
  </si>
  <si>
    <r>
      <t>Mg</t>
    </r>
    <r>
      <rPr>
        <b/>
        <i/>
        <vertAlign val="superscript"/>
        <sz val="14"/>
        <color rgb="FF000000"/>
        <rFont val="Times New Roman"/>
        <family val="1"/>
      </rPr>
      <t>2+</t>
    </r>
    <r>
      <rPr>
        <b/>
        <i/>
        <sz val="14"/>
        <color rgb="FF000000"/>
        <rFont val="Times New Roman"/>
        <family val="1"/>
      </rPr>
      <t xml:space="preserve"> </t>
    </r>
  </si>
  <si>
    <t xml:space="preserve">2MA5e </t>
  </si>
  <si>
    <r>
      <t>Ca</t>
    </r>
    <r>
      <rPr>
        <b/>
        <i/>
        <vertAlign val="superscript"/>
        <sz val="14"/>
        <color rgb="FF000000"/>
        <rFont val="Times New Roman"/>
        <family val="1"/>
      </rPr>
      <t>2+</t>
    </r>
    <r>
      <rPr>
        <b/>
        <i/>
        <sz val="14"/>
        <color rgb="FF000000"/>
        <rFont val="Times New Roman"/>
        <family val="1"/>
      </rPr>
      <t xml:space="preserve"> </t>
    </r>
  </si>
  <si>
    <t xml:space="preserve">2MA5f1 </t>
  </si>
  <si>
    <t xml:space="preserve">Kim loại nặng Pd </t>
  </si>
  <si>
    <t>Cuvet Graphit</t>
  </si>
  <si>
    <t>0,300</t>
  </si>
  <si>
    <t>Đèn EDL</t>
  </si>
  <si>
    <t>0,050</t>
  </si>
  <si>
    <t xml:space="preserve">2MA5f2 </t>
  </si>
  <si>
    <t xml:space="preserve">Kim loại nặng Cd </t>
  </si>
  <si>
    <t xml:space="preserve">Như mục 2MA5f1 </t>
  </si>
  <si>
    <t xml:space="preserve">2MA5g1 </t>
  </si>
  <si>
    <t xml:space="preserve">Kim loại nặng (As)  </t>
  </si>
  <si>
    <t>Cuvet thạch anh cho FIAS</t>
  </si>
  <si>
    <t>Màng lọc cho FIAS</t>
  </si>
  <si>
    <t xml:space="preserve">2MA5g2 </t>
  </si>
  <si>
    <t xml:space="preserve">Kim loại nặng (Hg)  </t>
  </si>
  <si>
    <t xml:space="preserve">Như mục 2MA5g1 </t>
  </si>
  <si>
    <t xml:space="preserve">2MA5h1 </t>
  </si>
  <si>
    <t xml:space="preserve">Kim loại Fe </t>
  </si>
  <si>
    <t>Đèn HCL</t>
  </si>
  <si>
    <t>0,005</t>
  </si>
  <si>
    <t>0,040</t>
  </si>
  <si>
    <t xml:space="preserve">2MA5h2 </t>
  </si>
  <si>
    <t xml:space="preserve">Kim loại (Cu) </t>
  </si>
  <si>
    <t xml:space="preserve">Như mục 2MA5h1 </t>
  </si>
  <si>
    <t xml:space="preserve">2MA5h3 </t>
  </si>
  <si>
    <t xml:space="preserve">Kim loại (Zn) </t>
  </si>
  <si>
    <t xml:space="preserve">2MA5h4 </t>
  </si>
  <si>
    <t xml:space="preserve">Kim loại (Cr) </t>
  </si>
  <si>
    <t xml:space="preserve">2MA5h5 </t>
  </si>
  <si>
    <t xml:space="preserve">Kim loại (Mn) </t>
  </si>
  <si>
    <t xml:space="preserve">2MA5h6 </t>
  </si>
  <si>
    <t xml:space="preserve">Kim loại (Ni) </t>
  </si>
  <si>
    <t xml:space="preserve">2MA6a </t>
  </si>
  <si>
    <t xml:space="preserve">Phân tích đồng thời các kim loại  </t>
  </si>
  <si>
    <t>Giấy lọc chuyên dụng</t>
  </si>
  <si>
    <t xml:space="preserve">2MA6b </t>
  </si>
  <si>
    <r>
      <t>Phân tích đồng thời các anion: Cl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, F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, NO</t>
    </r>
    <r>
      <rPr>
        <b/>
        <i/>
        <vertAlign val="subscript"/>
        <sz val="14"/>
        <color rgb="FF000000"/>
        <rFont val="Times New Roman"/>
        <family val="1"/>
      </rPr>
      <t>2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, NO</t>
    </r>
    <r>
      <rPr>
        <b/>
        <i/>
        <vertAlign val="subscript"/>
        <sz val="14"/>
        <color rgb="FF000000"/>
        <rFont val="Times New Roman"/>
        <family val="1"/>
      </rPr>
      <t>3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, SO</t>
    </r>
    <r>
      <rPr>
        <b/>
        <i/>
        <vertAlign val="subscript"/>
        <sz val="14"/>
        <color rgb="FF000000"/>
        <rFont val="Times New Roman"/>
        <family val="1"/>
      </rPr>
      <t>4</t>
    </r>
    <r>
      <rPr>
        <b/>
        <i/>
        <vertAlign val="superscript"/>
        <sz val="14"/>
        <color rgb="FF000000"/>
        <rFont val="Times New Roman"/>
        <family val="1"/>
      </rPr>
      <t>2-</t>
    </r>
    <r>
      <rPr>
        <b/>
        <i/>
        <sz val="14"/>
        <color rgb="FF000000"/>
        <rFont val="Times New Roman"/>
        <family val="1"/>
      </rPr>
      <t xml:space="preserve"> </t>
    </r>
  </si>
  <si>
    <t>Giấy thử pH</t>
  </si>
  <si>
    <t xml:space="preserve">hộp  </t>
  </si>
  <si>
    <t>Cột tách cho anion</t>
  </si>
  <si>
    <t>Cột tách mao quản</t>
  </si>
  <si>
    <t>Kw</t>
  </si>
  <si>
    <t>2.2.2. Định mức thiết bị: ca/thông số</t>
  </si>
  <si>
    <t xml:space="preserve">Danh mục thiết bị </t>
  </si>
  <si>
    <t xml:space="preserve">Công suất </t>
  </si>
  <si>
    <t xml:space="preserve">(Kw) </t>
  </si>
  <si>
    <t xml:space="preserve">(Ca) </t>
  </si>
  <si>
    <t xml:space="preserve">Hoạt động lấy mẫu và quan trắc nước mưa tại hiện trường </t>
  </si>
  <si>
    <t xml:space="preserve">Nhiệt độ  </t>
  </si>
  <si>
    <t>Thiết bị lấy mẫu nước</t>
  </si>
  <si>
    <t>Thiết bị đo hiện số</t>
  </si>
  <si>
    <t xml:space="preserve">Pin khô  </t>
  </si>
  <si>
    <t>Máy định vị GPS cầm tay</t>
  </si>
  <si>
    <t xml:space="preserve">bộ  </t>
  </si>
  <si>
    <t xml:space="preserve">Độ dẫn điện (EC) (SMEWW 2510B:2012) </t>
  </si>
  <si>
    <t xml:space="preserve">Thế oxi hoá khử, ORP (SMEWW 2580B:2005) </t>
  </si>
  <si>
    <t xml:space="preserve">Độ đục (TCVN 6184:2008) </t>
  </si>
  <si>
    <t xml:space="preserve"> Tổng chất rắn hòa tan (TDS) (SMEWW 2540C:2012) </t>
  </si>
  <si>
    <t xml:space="preserve">Lấy mẫu, phân tích đồng thời: Nhiệt độ, pH; Độ dẫn điện (EC), Thế oxi hoá khử (ORP), Độ đục, Tổng chất rắn hòa tan (TDS), DO </t>
  </si>
  <si>
    <r>
      <t>Clorua (Cl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), Florua (Fl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), Nitrite (NO</t>
    </r>
    <r>
      <rPr>
        <b/>
        <i/>
        <vertAlign val="subscript"/>
        <sz val="14"/>
        <color rgb="FF000000"/>
        <rFont val="Times New Roman"/>
        <family val="1"/>
      </rPr>
      <t>2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 xml:space="preserve">), Nitrate </t>
    </r>
  </si>
  <si>
    <r>
      <t>(NO</t>
    </r>
    <r>
      <rPr>
        <b/>
        <i/>
        <vertAlign val="subscript"/>
        <sz val="14"/>
        <color rgb="FF000000"/>
        <rFont val="Times New Roman"/>
        <family val="1"/>
      </rPr>
      <t>3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), Sulphat (SO</t>
    </r>
    <r>
      <rPr>
        <b/>
        <i/>
        <vertAlign val="subscript"/>
        <sz val="14"/>
        <color rgb="FF000000"/>
        <rFont val="Times New Roman"/>
        <family val="1"/>
      </rPr>
      <t>4</t>
    </r>
    <r>
      <rPr>
        <b/>
        <i/>
        <vertAlign val="superscript"/>
        <sz val="14"/>
        <color rgb="FF000000"/>
        <rFont val="Times New Roman"/>
        <family val="1"/>
      </rPr>
      <t>2-</t>
    </r>
    <r>
      <rPr>
        <b/>
        <i/>
        <sz val="14"/>
        <color rgb="FF000000"/>
        <rFont val="Times New Roman"/>
        <family val="1"/>
      </rPr>
      <t xml:space="preserve">), CromVI, Pb, Cd, As, Hg  </t>
    </r>
  </si>
  <si>
    <t xml:space="preserve">Pb, Cd, As, Hg  </t>
  </si>
  <si>
    <t xml:space="preserve">( Định mức tính cho 01 thông số) </t>
  </si>
  <si>
    <t xml:space="preserve">(Đơn giá cho 01 thông số) </t>
  </si>
  <si>
    <r>
      <t>Các Ion Na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>, NH</t>
    </r>
    <r>
      <rPr>
        <b/>
        <i/>
        <vertAlign val="subscript"/>
        <sz val="14"/>
        <color rgb="FF000000"/>
        <rFont val="Times New Roman"/>
        <family val="1"/>
      </rPr>
      <t>4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>, K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>, Mg</t>
    </r>
    <r>
      <rPr>
        <b/>
        <i/>
        <vertAlign val="subscript"/>
        <sz val="14"/>
        <color rgb="FF000000"/>
        <rFont val="Times New Roman"/>
        <family val="1"/>
      </rPr>
      <t>2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 xml:space="preserve">, </t>
    </r>
  </si>
  <si>
    <r>
      <t>Ca</t>
    </r>
    <r>
      <rPr>
        <b/>
        <i/>
        <sz val="9"/>
        <color rgb="FF000000"/>
        <rFont val="Times New Roman"/>
        <family val="1"/>
      </rPr>
      <t>2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 xml:space="preserve"> (Định mức ính co 01 </t>
    </r>
  </si>
  <si>
    <t xml:space="preserve">thông số) </t>
  </si>
  <si>
    <t xml:space="preserve">Như 1MA4 </t>
  </si>
  <si>
    <t>Tủ sấy</t>
  </si>
  <si>
    <t>0,350</t>
  </si>
  <si>
    <t>Tủ bảo quản mẫu</t>
  </si>
  <si>
    <t>0,16</t>
  </si>
  <si>
    <t>0,280</t>
  </si>
  <si>
    <t>Tủ lưu hóa chất</t>
  </si>
  <si>
    <t>Máy lọc chân không</t>
  </si>
  <si>
    <t>0,45</t>
  </si>
  <si>
    <t xml:space="preserve">Cân phân tích  </t>
  </si>
  <si>
    <t>0,06</t>
  </si>
  <si>
    <t>Thiết bị cất nước 2 lần</t>
  </si>
  <si>
    <t>0,18</t>
  </si>
  <si>
    <t>Máy sắc ký ion</t>
  </si>
  <si>
    <t>1,5</t>
  </si>
  <si>
    <t>Máy điều hòa nhiệt độ</t>
  </si>
  <si>
    <t>2,2</t>
  </si>
  <si>
    <t>Thiết bị lọc nước siêu sạch</t>
  </si>
  <si>
    <t>Bể siêu âm</t>
  </si>
  <si>
    <t>Máy quang phổ UV-VIS</t>
  </si>
  <si>
    <t>0,55</t>
  </si>
  <si>
    <t>Máy sắc ký lỏng cao áp</t>
  </si>
  <si>
    <r>
      <t>Nitrat (NO</t>
    </r>
    <r>
      <rPr>
        <b/>
        <i/>
        <vertAlign val="subscript"/>
        <sz val="14"/>
        <color rgb="FF000000"/>
        <rFont val="Times New Roman"/>
        <family val="1"/>
      </rPr>
      <t>3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 xml:space="preserve">)  </t>
    </r>
  </si>
  <si>
    <t xml:space="preserve">Như 2MA4c </t>
  </si>
  <si>
    <r>
      <t>Sulphat (SO</t>
    </r>
    <r>
      <rPr>
        <b/>
        <i/>
        <vertAlign val="subscript"/>
        <sz val="14"/>
        <color rgb="FF000000"/>
        <rFont val="Times New Roman"/>
        <family val="1"/>
      </rPr>
      <t>4</t>
    </r>
    <r>
      <rPr>
        <b/>
        <i/>
        <vertAlign val="superscript"/>
        <sz val="14"/>
        <color rgb="FF000000"/>
        <rFont val="Times New Roman"/>
        <family val="1"/>
      </rPr>
      <t>2-</t>
    </r>
    <r>
      <rPr>
        <b/>
        <i/>
        <sz val="14"/>
        <color rgb="FF000000"/>
        <rFont val="Times New Roman"/>
        <family val="1"/>
      </rPr>
      <t xml:space="preserve">)  </t>
    </r>
  </si>
  <si>
    <t>0,4</t>
  </si>
  <si>
    <r>
      <t>Crom VI (Cr</t>
    </r>
    <r>
      <rPr>
        <b/>
        <i/>
        <vertAlign val="superscript"/>
        <sz val="14"/>
        <color rgb="FF000000"/>
        <rFont val="Times New Roman"/>
        <family val="1"/>
      </rPr>
      <t>6+</t>
    </r>
    <r>
      <rPr>
        <b/>
        <i/>
        <sz val="14"/>
        <color rgb="FF000000"/>
        <rFont val="Times New Roman"/>
        <family val="1"/>
      </rPr>
      <t xml:space="preserve">) </t>
    </r>
  </si>
  <si>
    <t xml:space="preserve">Như mục 2MA4e </t>
  </si>
  <si>
    <t>Tủ hút</t>
  </si>
  <si>
    <t>0,1</t>
  </si>
  <si>
    <t>Thiết bị phá mẫu</t>
  </si>
  <si>
    <t>2,3</t>
  </si>
  <si>
    <t>0,340</t>
  </si>
  <si>
    <t>Máy nén khí</t>
  </si>
  <si>
    <t>Lò nung</t>
  </si>
  <si>
    <t>Máy phân tích quang phổ AAS</t>
  </si>
  <si>
    <r>
      <t>NH</t>
    </r>
    <r>
      <rPr>
        <b/>
        <i/>
        <sz val="9"/>
        <color rgb="FF000000"/>
        <rFont val="Times New Roman"/>
        <family val="1"/>
      </rPr>
      <t xml:space="preserve">4+ </t>
    </r>
    <r>
      <rPr>
        <b/>
        <i/>
        <sz val="14"/>
        <color rgb="FF000000"/>
        <rFont val="Times New Roman"/>
        <family val="1"/>
      </rPr>
      <t xml:space="preserve"> </t>
    </r>
  </si>
  <si>
    <t>Nồi hấp</t>
  </si>
  <si>
    <t>Bếp điều chỉnh nhiệt</t>
  </si>
  <si>
    <t>Máy đo EC</t>
  </si>
  <si>
    <t>Máy đo pH</t>
  </si>
  <si>
    <t>Máy đo nhiệt độ</t>
  </si>
  <si>
    <t xml:space="preserve">Kim loại nặng (Pb) </t>
  </si>
  <si>
    <t>Lò vi sóng</t>
  </si>
  <si>
    <t>0,03</t>
  </si>
  <si>
    <t>20,1</t>
  </si>
  <si>
    <t xml:space="preserve">Kim loại nặng (Cd) </t>
  </si>
  <si>
    <t xml:space="preserve">Như 2MA5f1 </t>
  </si>
  <si>
    <t xml:space="preserve">Kim loại nặng (As) </t>
  </si>
  <si>
    <t>Bộ phân tích thủy ngân và asen MHS hoặc FIAS</t>
  </si>
  <si>
    <t>0,6</t>
  </si>
  <si>
    <t>22,16</t>
  </si>
  <si>
    <t xml:space="preserve">Kim loại nặng (Hg) </t>
  </si>
  <si>
    <t xml:space="preserve">Như 2MA5g1 </t>
  </si>
  <si>
    <t xml:space="preserve">Kim loại (Fe) </t>
  </si>
  <si>
    <t>19,86</t>
  </si>
  <si>
    <t xml:space="preserve">Như 2MA5h1 </t>
  </si>
  <si>
    <t xml:space="preserve">Phân tích đồng thời các kim loại </t>
  </si>
  <si>
    <t>Hệ thống ICP</t>
  </si>
  <si>
    <t>35,75</t>
  </si>
  <si>
    <r>
      <t>Phân tích đồng thời các anion:Cl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, F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, NO</t>
    </r>
    <r>
      <rPr>
        <b/>
        <i/>
        <vertAlign val="subscript"/>
        <sz val="14"/>
        <color rgb="FF000000"/>
        <rFont val="Times New Roman"/>
        <family val="1"/>
      </rPr>
      <t>2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, NO</t>
    </r>
    <r>
      <rPr>
        <b/>
        <i/>
        <vertAlign val="subscript"/>
        <sz val="14"/>
        <color rgb="FF000000"/>
        <rFont val="Times New Roman"/>
        <family val="1"/>
      </rPr>
      <t>3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, SO</t>
    </r>
    <r>
      <rPr>
        <b/>
        <i/>
        <vertAlign val="subscript"/>
        <sz val="14"/>
        <color rgb="FF000000"/>
        <rFont val="Times New Roman"/>
        <family val="1"/>
      </rPr>
      <t>4</t>
    </r>
    <r>
      <rPr>
        <b/>
        <i/>
        <vertAlign val="superscript"/>
        <sz val="14"/>
        <color rgb="FF000000"/>
        <rFont val="Times New Roman"/>
        <family val="1"/>
      </rPr>
      <t>2-</t>
    </r>
  </si>
  <si>
    <t>25,32</t>
  </si>
  <si>
    <t>2.2.3. Định mức vật liệu: tính cho 1 thông số</t>
  </si>
  <si>
    <t xml:space="preserve">Danh mục vật tư </t>
  </si>
  <si>
    <t>Dung dịch chuẩn pH ở giá trị pH = 4 và pH = 7</t>
  </si>
  <si>
    <t>ml</t>
  </si>
  <si>
    <t>KCl</t>
  </si>
  <si>
    <t>Gam</t>
  </si>
  <si>
    <t>Pin chuyên dụng</t>
  </si>
  <si>
    <t>cục</t>
  </si>
  <si>
    <t>Nước rửa đầu đo</t>
  </si>
  <si>
    <t>Lít</t>
  </si>
  <si>
    <t>Cồn lau dụng cụ</t>
  </si>
  <si>
    <t>Sổ công tác</t>
  </si>
  <si>
    <t>cuốn</t>
  </si>
  <si>
    <t>0,002</t>
  </si>
  <si>
    <t>Bản đồ địa hình</t>
  </si>
  <si>
    <t>tờ</t>
  </si>
  <si>
    <t>0,020</t>
  </si>
  <si>
    <t>Dung dịch chuẩn 84</t>
  </si>
  <si>
    <t xml:space="preserve">ml  </t>
  </si>
  <si>
    <t>Dung dịch chuẩn 1.413</t>
  </si>
  <si>
    <t>Dung dịch chuẩn 12.280</t>
  </si>
  <si>
    <t>Cồn lau đầu đo</t>
  </si>
  <si>
    <t xml:space="preserve">lít  </t>
  </si>
  <si>
    <t>Dung dịch chuẩn 0 NTU</t>
  </si>
  <si>
    <t>Dung dịch chuẩn 100 NTU</t>
  </si>
  <si>
    <t>Dung dịch làm sạch điện cực</t>
  </si>
  <si>
    <t>Dung dịch chuẩn pH ở pH = 4, pH = 7, pH = 10</t>
  </si>
  <si>
    <t>Dung dịch chuẩn 1413</t>
  </si>
  <si>
    <t>Dung dịch chuẩn 12280</t>
  </si>
  <si>
    <r>
      <t>Clorua (Cl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), Florua, Nitrit (NO</t>
    </r>
    <r>
      <rPr>
        <b/>
        <i/>
        <vertAlign val="subscript"/>
        <sz val="14"/>
        <color rgb="FF000000"/>
        <rFont val="Times New Roman"/>
        <family val="1"/>
      </rPr>
      <t>2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>), Nitrat (NO</t>
    </r>
    <r>
      <rPr>
        <b/>
        <i/>
        <vertAlign val="subscript"/>
        <sz val="14"/>
        <color rgb="FF000000"/>
        <rFont val="Times New Roman"/>
        <family val="1"/>
      </rPr>
      <t>3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 xml:space="preserve">), Sulphat </t>
    </r>
  </si>
  <si>
    <r>
      <t>(SO</t>
    </r>
    <r>
      <rPr>
        <b/>
        <i/>
        <sz val="9"/>
        <color rgb="FF000000"/>
        <rFont val="Times New Roman"/>
        <family val="1"/>
      </rPr>
      <t>4</t>
    </r>
    <r>
      <rPr>
        <b/>
        <i/>
        <vertAlign val="superscript"/>
        <sz val="14"/>
        <color rgb="FF000000"/>
        <rFont val="Times New Roman"/>
        <family val="1"/>
      </rPr>
      <t>2-</t>
    </r>
    <r>
      <rPr>
        <b/>
        <i/>
        <sz val="14"/>
        <color rgb="FF000000"/>
        <rFont val="Times New Roman"/>
        <family val="1"/>
      </rPr>
      <t xml:space="preserve">), CromVI (Định mức tính cho 01 thông số)(Giá tính cho 01 thông số ) </t>
    </r>
  </si>
  <si>
    <t xml:space="preserve">Đá khô  </t>
  </si>
  <si>
    <t>túi</t>
  </si>
  <si>
    <t xml:space="preserve">Hóa chất bảo quản mẫu  </t>
  </si>
  <si>
    <t xml:space="preserve">Pb,  Cd,  As,  Hg  </t>
  </si>
  <si>
    <t xml:space="preserve">(Giá tính cho 01 thông số ) </t>
  </si>
  <si>
    <r>
      <t>Na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>, NH</t>
    </r>
    <r>
      <rPr>
        <b/>
        <i/>
        <vertAlign val="subscript"/>
        <sz val="14"/>
        <color rgb="FF000000"/>
        <rFont val="Times New Roman"/>
        <family val="1"/>
      </rPr>
      <t>4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>, K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>, Mg</t>
    </r>
    <r>
      <rPr>
        <b/>
        <i/>
        <vertAlign val="superscript"/>
        <sz val="14"/>
        <color rgb="FF000000"/>
        <rFont val="Times New Roman"/>
        <family val="1"/>
      </rPr>
      <t>2+</t>
    </r>
    <r>
      <rPr>
        <b/>
        <i/>
        <sz val="14"/>
        <color rgb="FF000000"/>
        <rFont val="Times New Roman"/>
        <family val="1"/>
      </rPr>
      <t>, Ca</t>
    </r>
    <r>
      <rPr>
        <b/>
        <i/>
        <vertAlign val="superscript"/>
        <sz val="14"/>
        <color rgb="FF000000"/>
        <rFont val="Times New Roman"/>
        <family val="1"/>
      </rPr>
      <t>2+</t>
    </r>
    <r>
      <rPr>
        <b/>
        <i/>
        <sz val="14"/>
        <color rgb="FF000000"/>
        <rFont val="Times New Roman"/>
        <family val="1"/>
      </rPr>
      <t xml:space="preserve"> </t>
    </r>
  </si>
  <si>
    <t xml:space="preserve">Như mục 1MA4 </t>
  </si>
  <si>
    <t xml:space="preserve">Clorua (Cl) </t>
  </si>
  <si>
    <r>
      <t>K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CrO</t>
    </r>
    <r>
      <rPr>
        <vertAlign val="subscript"/>
        <sz val="14"/>
        <color rgb="FF000000"/>
        <rFont val="Times New Roman"/>
        <family val="1"/>
      </rPr>
      <t>4</t>
    </r>
  </si>
  <si>
    <t>gam</t>
  </si>
  <si>
    <t>NaOH</t>
  </si>
  <si>
    <r>
      <t>CaCO</t>
    </r>
    <r>
      <rPr>
        <vertAlign val="subscript"/>
        <sz val="14"/>
        <color rgb="FF000000"/>
        <rFont val="Times New Roman"/>
        <family val="1"/>
      </rPr>
      <t>3</t>
    </r>
  </si>
  <si>
    <r>
      <t>Ống chuẩn AgNO</t>
    </r>
    <r>
      <rPr>
        <vertAlign val="subscript"/>
        <sz val="14"/>
        <color rgb="FF000000"/>
        <rFont val="Times New Roman"/>
        <family val="1"/>
      </rPr>
      <t xml:space="preserve">3 </t>
    </r>
    <r>
      <rPr>
        <sz val="14"/>
        <color rgb="FF000000"/>
        <rFont val="Times New Roman"/>
        <family val="1"/>
      </rPr>
      <t>0,1N</t>
    </r>
  </si>
  <si>
    <t>ống</t>
  </si>
  <si>
    <t>0,015</t>
  </si>
  <si>
    <t>NaCl</t>
  </si>
  <si>
    <t xml:space="preserve">Giấy lọc  </t>
  </si>
  <si>
    <t>0,02</t>
  </si>
  <si>
    <t>Giấy lau</t>
  </si>
  <si>
    <r>
      <t>CH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COOH</t>
    </r>
  </si>
  <si>
    <r>
      <t>CDTA- C</t>
    </r>
    <r>
      <rPr>
        <sz val="9"/>
        <color rgb="FF000000"/>
        <rFont val="Times New Roman"/>
        <family val="1"/>
      </rPr>
      <t>14</t>
    </r>
    <r>
      <rPr>
        <sz val="14"/>
        <color rgb="FF000000"/>
        <rFont val="Times New Roman"/>
        <family val="1"/>
      </rPr>
      <t>H</t>
    </r>
    <r>
      <rPr>
        <sz val="9"/>
        <color rgb="FF000000"/>
        <rFont val="Times New Roman"/>
        <family val="1"/>
      </rPr>
      <t>22</t>
    </r>
    <r>
      <rPr>
        <sz val="14"/>
        <color rgb="FF000000"/>
        <rFont val="Times New Roman"/>
        <family val="1"/>
      </rPr>
      <t>N</t>
    </r>
    <r>
      <rPr>
        <sz val="9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O</t>
    </r>
    <r>
      <rPr>
        <sz val="9"/>
        <color rgb="FF000000"/>
        <rFont val="Times New Roman"/>
        <family val="1"/>
      </rPr>
      <t>8</t>
    </r>
  </si>
  <si>
    <r>
      <t>SPADNS (C</t>
    </r>
    <r>
      <rPr>
        <vertAlign val="subscript"/>
        <sz val="14"/>
        <color rgb="FF000000"/>
        <rFont val="Times New Roman"/>
        <family val="1"/>
      </rPr>
      <t>16</t>
    </r>
    <r>
      <rPr>
        <sz val="14"/>
        <color rgb="FF000000"/>
        <rFont val="Times New Roman"/>
        <family val="1"/>
      </rPr>
      <t>H</t>
    </r>
    <r>
      <rPr>
        <vertAlign val="subscript"/>
        <sz val="14"/>
        <color rgb="FF000000"/>
        <rFont val="Times New Roman"/>
        <family val="1"/>
      </rPr>
      <t>9</t>
    </r>
    <r>
      <rPr>
        <sz val="14"/>
        <color rgb="FF000000"/>
        <rFont val="Times New Roman"/>
        <family val="1"/>
      </rPr>
      <t>O</t>
    </r>
    <r>
      <rPr>
        <vertAlign val="subscript"/>
        <sz val="14"/>
        <color rgb="FF000000"/>
        <rFont val="Times New Roman"/>
        <family val="1"/>
      </rPr>
      <t>11</t>
    </r>
    <r>
      <rPr>
        <sz val="14"/>
        <color rgb="FF000000"/>
        <rFont val="Times New Roman"/>
        <family val="1"/>
      </rPr>
      <t>N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S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Na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)</t>
    </r>
  </si>
  <si>
    <t>HCl</t>
  </si>
  <si>
    <r>
      <t>NaAsO</t>
    </r>
    <r>
      <rPr>
        <vertAlign val="subscript"/>
        <sz val="14"/>
        <color rgb="FF000000"/>
        <rFont val="Times New Roman"/>
        <family val="1"/>
      </rPr>
      <t>2</t>
    </r>
  </si>
  <si>
    <r>
      <t>H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SO</t>
    </r>
    <r>
      <rPr>
        <vertAlign val="subscript"/>
        <sz val="14"/>
        <color rgb="FF000000"/>
        <rFont val="Times New Roman"/>
        <family val="1"/>
      </rPr>
      <t>4</t>
    </r>
    <r>
      <rPr>
        <sz val="14"/>
        <color rgb="FF000000"/>
        <rFont val="Times New Roman"/>
        <family val="1"/>
      </rPr>
      <t xml:space="preserve"> đậm đặc</t>
    </r>
  </si>
  <si>
    <r>
      <t>ZrOCl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.8.H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O</t>
    </r>
  </si>
  <si>
    <r>
      <t>Nitrit (NO</t>
    </r>
    <r>
      <rPr>
        <b/>
        <i/>
        <vertAlign val="subscript"/>
        <sz val="14"/>
        <color rgb="FF000000"/>
        <rFont val="Times New Roman"/>
        <family val="1"/>
      </rPr>
      <t>2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 xml:space="preserve">) </t>
    </r>
  </si>
  <si>
    <r>
      <t>CHCl</t>
    </r>
    <r>
      <rPr>
        <vertAlign val="subscript"/>
        <sz val="14"/>
        <color rgb="FF000000"/>
        <rFont val="Times New Roman"/>
        <family val="1"/>
      </rPr>
      <t>3</t>
    </r>
  </si>
  <si>
    <t>Sulfaniamide</t>
  </si>
  <si>
    <t>N-(1-naphyl)-ethyllediamine</t>
  </si>
  <si>
    <r>
      <t>KMnO</t>
    </r>
    <r>
      <rPr>
        <vertAlign val="subscript"/>
        <sz val="14"/>
        <color rgb="FF000000"/>
        <rFont val="Times New Roman"/>
        <family val="1"/>
      </rPr>
      <t>4</t>
    </r>
  </si>
  <si>
    <r>
      <t>NH</t>
    </r>
    <r>
      <rPr>
        <vertAlign val="subscript"/>
        <sz val="14"/>
        <color rgb="FF000000"/>
        <rFont val="Times New Roman"/>
        <family val="1"/>
      </rPr>
      <t>3</t>
    </r>
  </si>
  <si>
    <r>
      <t>H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PO</t>
    </r>
    <r>
      <rPr>
        <vertAlign val="subscript"/>
        <sz val="14"/>
        <color rgb="FF000000"/>
        <rFont val="Times New Roman"/>
        <family val="1"/>
      </rPr>
      <t>4</t>
    </r>
  </si>
  <si>
    <r>
      <t>H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SO</t>
    </r>
    <r>
      <rPr>
        <vertAlign val="subscript"/>
        <sz val="14"/>
        <color rgb="FF000000"/>
        <rFont val="Times New Roman"/>
        <family val="1"/>
      </rPr>
      <t>4</t>
    </r>
  </si>
  <si>
    <r>
      <t>Dung dịch chuẩn NaNO</t>
    </r>
    <r>
      <rPr>
        <vertAlign val="subscript"/>
        <sz val="14"/>
        <color rgb="FF000000"/>
        <rFont val="Times New Roman"/>
        <family val="1"/>
      </rPr>
      <t>2</t>
    </r>
  </si>
  <si>
    <r>
      <t>Nitrat (NO</t>
    </r>
    <r>
      <rPr>
        <b/>
        <i/>
        <vertAlign val="subscript"/>
        <sz val="14"/>
        <color rgb="FF000000"/>
        <rFont val="Times New Roman"/>
        <family val="1"/>
      </rPr>
      <t>3</t>
    </r>
    <r>
      <rPr>
        <b/>
        <i/>
        <vertAlign val="superscript"/>
        <sz val="14"/>
        <color rgb="FF000000"/>
        <rFont val="Times New Roman"/>
        <family val="1"/>
      </rPr>
      <t>-</t>
    </r>
    <r>
      <rPr>
        <b/>
        <i/>
        <sz val="14"/>
        <color rgb="FF000000"/>
        <rFont val="Times New Roman"/>
        <family val="1"/>
      </rPr>
      <t xml:space="preserve">) </t>
    </r>
  </si>
  <si>
    <r>
      <t>C</t>
    </r>
    <r>
      <rPr>
        <vertAlign val="subscript"/>
        <sz val="14"/>
        <color rgb="FF000000"/>
        <rFont val="Times New Roman"/>
        <family val="1"/>
      </rPr>
      <t>7</t>
    </r>
    <r>
      <rPr>
        <sz val="14"/>
        <color rgb="FF000000"/>
        <rFont val="Times New Roman"/>
        <family val="1"/>
      </rPr>
      <t>H</t>
    </r>
    <r>
      <rPr>
        <vertAlign val="subscript"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NaO</t>
    </r>
    <r>
      <rPr>
        <vertAlign val="subscript"/>
        <sz val="14"/>
        <color rgb="FF000000"/>
        <rFont val="Times New Roman"/>
        <family val="1"/>
      </rPr>
      <t>3</t>
    </r>
  </si>
  <si>
    <r>
      <t>K</t>
    </r>
    <r>
      <rPr>
        <sz val="9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C</t>
    </r>
    <r>
      <rPr>
        <sz val="9"/>
        <color rgb="FF000000"/>
        <rFont val="Times New Roman"/>
        <family val="1"/>
      </rPr>
      <t>4</t>
    </r>
    <r>
      <rPr>
        <sz val="14"/>
        <color rgb="FF000000"/>
        <rFont val="Times New Roman"/>
        <family val="1"/>
      </rPr>
      <t>H</t>
    </r>
    <r>
      <rPr>
        <sz val="9"/>
        <color rgb="FF000000"/>
        <rFont val="Times New Roman"/>
        <family val="1"/>
      </rPr>
      <t>4</t>
    </r>
    <r>
      <rPr>
        <sz val="14"/>
        <color rgb="FF000000"/>
        <rFont val="Times New Roman"/>
        <family val="1"/>
      </rPr>
      <t>O</t>
    </r>
    <r>
      <rPr>
        <sz val="9"/>
        <color rgb="FF000000"/>
        <rFont val="Times New Roman"/>
        <family val="1"/>
      </rPr>
      <t>6</t>
    </r>
  </si>
  <si>
    <r>
      <t>Dung dịch NH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 xml:space="preserve"> đặc</t>
    </r>
  </si>
  <si>
    <r>
      <t>Dung dịch chuẩn NaNO</t>
    </r>
    <r>
      <rPr>
        <vertAlign val="subscript"/>
        <sz val="14"/>
        <color rgb="FF000000"/>
        <rFont val="Times New Roman"/>
        <family val="1"/>
      </rPr>
      <t>3</t>
    </r>
  </si>
  <si>
    <r>
      <t>NH</t>
    </r>
    <r>
      <rPr>
        <vertAlign val="subscript"/>
        <sz val="14"/>
        <color rgb="FF000000"/>
        <rFont val="Times New Roman"/>
        <family val="1"/>
      </rPr>
      <t>4</t>
    </r>
    <r>
      <rPr>
        <sz val="14"/>
        <color rgb="FF000000"/>
        <rFont val="Times New Roman"/>
        <family val="1"/>
      </rPr>
      <t>NO</t>
    </r>
    <r>
      <rPr>
        <vertAlign val="subscript"/>
        <sz val="14"/>
        <color rgb="FF000000"/>
        <rFont val="Times New Roman"/>
        <family val="1"/>
      </rPr>
      <t>3</t>
    </r>
  </si>
  <si>
    <t>Dung dịch chuẩn gốc 1.000ppm</t>
  </si>
  <si>
    <t>Methyl da cam</t>
  </si>
  <si>
    <r>
      <t>BaCl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.2H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O</t>
    </r>
  </si>
  <si>
    <r>
      <t>AgNO</t>
    </r>
    <r>
      <rPr>
        <vertAlign val="subscript"/>
        <sz val="14"/>
        <color rgb="FF000000"/>
        <rFont val="Times New Roman"/>
        <family val="1"/>
      </rPr>
      <t>3</t>
    </r>
  </si>
  <si>
    <r>
      <t>Na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CO</t>
    </r>
    <r>
      <rPr>
        <vertAlign val="subscript"/>
        <sz val="14"/>
        <color rgb="FF000000"/>
        <rFont val="Times New Roman"/>
        <family val="1"/>
      </rPr>
      <t>3</t>
    </r>
  </si>
  <si>
    <r>
      <t>1,5-Diphenylcacbazid (C</t>
    </r>
    <r>
      <rPr>
        <vertAlign val="subscript"/>
        <sz val="14"/>
        <color rgb="FF000000"/>
        <rFont val="Times New Roman"/>
        <family val="1"/>
      </rPr>
      <t>13</t>
    </r>
    <r>
      <rPr>
        <sz val="14"/>
        <color rgb="FF000000"/>
        <rFont val="Times New Roman"/>
        <family val="1"/>
      </rPr>
      <t>H</t>
    </r>
    <r>
      <rPr>
        <vertAlign val="subscript"/>
        <sz val="14"/>
        <color rgb="FF000000"/>
        <rFont val="Times New Roman"/>
        <family val="1"/>
      </rPr>
      <t>14</t>
    </r>
    <r>
      <rPr>
        <sz val="14"/>
        <color rgb="FF000000"/>
        <rFont val="Times New Roman"/>
        <family val="1"/>
      </rPr>
      <t>N</t>
    </r>
    <r>
      <rPr>
        <vertAlign val="subscript"/>
        <sz val="14"/>
        <color rgb="FF000000"/>
        <rFont val="Times New Roman"/>
        <family val="1"/>
      </rPr>
      <t>4</t>
    </r>
    <r>
      <rPr>
        <sz val="14"/>
        <color rgb="FF000000"/>
        <rFont val="Times New Roman"/>
        <family val="1"/>
      </rPr>
      <t xml:space="preserve">O)  </t>
    </r>
  </si>
  <si>
    <t xml:space="preserve">gam  </t>
  </si>
  <si>
    <t xml:space="preserve"> ml</t>
  </si>
  <si>
    <r>
      <t>K</t>
    </r>
    <r>
      <rPr>
        <sz val="9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Cr</t>
    </r>
    <r>
      <rPr>
        <sz val="9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O</t>
    </r>
    <r>
      <rPr>
        <sz val="9"/>
        <color rgb="FF000000"/>
        <rFont val="Times New Roman"/>
        <family val="1"/>
      </rPr>
      <t>7</t>
    </r>
  </si>
  <si>
    <t>Aceton</t>
  </si>
  <si>
    <r>
      <t>Na</t>
    </r>
    <r>
      <rPr>
        <b/>
        <i/>
        <vertAlign val="superscript"/>
        <sz val="14"/>
        <color rgb="FF000000"/>
        <rFont val="Times New Roman"/>
        <family val="1"/>
      </rPr>
      <t>+</t>
    </r>
    <r>
      <rPr>
        <b/>
        <i/>
        <sz val="14"/>
        <color rgb="FF000000"/>
        <rFont val="Times New Roman"/>
        <family val="1"/>
      </rPr>
      <t xml:space="preserve"> </t>
    </r>
  </si>
  <si>
    <r>
      <t>NH</t>
    </r>
    <r>
      <rPr>
        <vertAlign val="subscript"/>
        <sz val="14"/>
        <color rgb="FF000000"/>
        <rFont val="Times New Roman"/>
        <family val="1"/>
      </rPr>
      <t>4</t>
    </r>
    <r>
      <rPr>
        <sz val="14"/>
        <color rgb="FF000000"/>
        <rFont val="Times New Roman"/>
        <family val="1"/>
      </rPr>
      <t>OH</t>
    </r>
  </si>
  <si>
    <t>CsCl</t>
  </si>
  <si>
    <r>
      <t>Al(NO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)</t>
    </r>
    <r>
      <rPr>
        <vertAlign val="subscript"/>
        <sz val="14"/>
        <color rgb="FF000000"/>
        <rFont val="Times New Roman"/>
        <family val="1"/>
      </rPr>
      <t>3</t>
    </r>
  </si>
  <si>
    <t>Dung dịch chuẩn Na</t>
  </si>
  <si>
    <t>Khí axetylen</t>
  </si>
  <si>
    <t>bình</t>
  </si>
  <si>
    <r>
      <t>NH</t>
    </r>
    <r>
      <rPr>
        <b/>
        <i/>
        <sz val="9"/>
        <color rgb="FF000000"/>
        <rFont val="Times New Roman"/>
        <family val="1"/>
      </rPr>
      <t>4+</t>
    </r>
    <r>
      <rPr>
        <b/>
        <i/>
        <sz val="14"/>
        <color rgb="FF000000"/>
        <rFont val="Times New Roman"/>
        <family val="1"/>
      </rPr>
      <t xml:space="preserve"> </t>
    </r>
  </si>
  <si>
    <r>
      <t>Dung dịch NH</t>
    </r>
    <r>
      <rPr>
        <vertAlign val="subscript"/>
        <sz val="14"/>
        <color rgb="FF000000"/>
        <rFont val="Times New Roman"/>
        <family val="1"/>
      </rPr>
      <t>4</t>
    </r>
    <r>
      <rPr>
        <vertAlign val="superscript"/>
        <sz val="14"/>
        <color rgb="FF000000"/>
        <rFont val="Times New Roman"/>
        <family val="1"/>
      </rPr>
      <t>+</t>
    </r>
    <r>
      <rPr>
        <sz val="14"/>
        <color rgb="FF000000"/>
        <rFont val="Times New Roman"/>
        <family val="1"/>
      </rPr>
      <t xml:space="preserve"> chuẩn</t>
    </r>
  </si>
  <si>
    <r>
      <t>NaC</t>
    </r>
    <r>
      <rPr>
        <vertAlign val="subscript"/>
        <sz val="14"/>
        <color rgb="FF000000"/>
        <rFont val="Times New Roman"/>
        <family val="1"/>
      </rPr>
      <t>7</t>
    </r>
    <r>
      <rPr>
        <sz val="14"/>
        <color rgb="FF000000"/>
        <rFont val="Times New Roman"/>
        <family val="1"/>
      </rPr>
      <t>H</t>
    </r>
    <r>
      <rPr>
        <vertAlign val="subscript"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NaO</t>
    </r>
    <r>
      <rPr>
        <vertAlign val="subscript"/>
        <sz val="14"/>
        <color rgb="FF000000"/>
        <rFont val="Times New Roman"/>
        <family val="1"/>
      </rPr>
      <t>3</t>
    </r>
  </si>
  <si>
    <r>
      <t>Na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C</t>
    </r>
    <r>
      <rPr>
        <vertAlign val="subscript"/>
        <sz val="14"/>
        <color rgb="FF000000"/>
        <rFont val="Times New Roman"/>
        <family val="1"/>
      </rPr>
      <t>6</t>
    </r>
    <r>
      <rPr>
        <sz val="14"/>
        <color rgb="FF000000"/>
        <rFont val="Times New Roman"/>
        <family val="1"/>
      </rPr>
      <t>H</t>
    </r>
    <r>
      <rPr>
        <vertAlign val="subscript"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O</t>
    </r>
    <r>
      <rPr>
        <vertAlign val="subscript"/>
        <sz val="14"/>
        <color rgb="FF000000"/>
        <rFont val="Times New Roman"/>
        <family val="1"/>
      </rPr>
      <t>7</t>
    </r>
    <r>
      <rPr>
        <sz val="14"/>
        <color rgb="FF000000"/>
        <rFont val="Times New Roman"/>
        <family val="1"/>
      </rPr>
      <t>.2H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O</t>
    </r>
  </si>
  <si>
    <t>NaClO</t>
  </si>
  <si>
    <r>
      <t>Na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[Fe(CN)</t>
    </r>
    <r>
      <rPr>
        <vertAlign val="subscript"/>
        <sz val="14"/>
        <color rgb="FF000000"/>
        <rFont val="Times New Roman"/>
        <family val="1"/>
      </rPr>
      <t>5</t>
    </r>
    <r>
      <rPr>
        <sz val="14"/>
        <color rgb="FF000000"/>
        <rFont val="Times New Roman"/>
        <family val="1"/>
      </rPr>
      <t>.NO].2H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O</t>
    </r>
  </si>
  <si>
    <r>
      <t>C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N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O</t>
    </r>
    <r>
      <rPr>
        <vertAlign val="subscript"/>
        <sz val="14"/>
        <color rgb="FF000000"/>
        <rFont val="Times New Roman"/>
        <family val="1"/>
      </rPr>
      <t>3</t>
    </r>
    <r>
      <rPr>
        <sz val="14"/>
        <color rgb="FF000000"/>
        <rFont val="Times New Roman"/>
        <family val="1"/>
      </rPr>
      <t>Cl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Na.2H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O</t>
    </r>
  </si>
  <si>
    <t>Cuốn</t>
  </si>
  <si>
    <t>Dung dịch chuẩn K</t>
  </si>
  <si>
    <t>Trilon B</t>
  </si>
  <si>
    <r>
      <t>NH</t>
    </r>
    <r>
      <rPr>
        <vertAlign val="subscript"/>
        <sz val="14"/>
        <color rgb="FF000000"/>
        <rFont val="Times New Roman"/>
        <family val="1"/>
      </rPr>
      <t>4</t>
    </r>
    <r>
      <rPr>
        <sz val="14"/>
        <color rgb="FF000000"/>
        <rFont val="Times New Roman"/>
        <family val="1"/>
      </rPr>
      <t>Cl</t>
    </r>
  </si>
  <si>
    <t>Hydroxylamin</t>
  </si>
  <si>
    <r>
      <t>K</t>
    </r>
    <r>
      <rPr>
        <vertAlign val="subscript"/>
        <sz val="14"/>
        <color rgb="FF000000"/>
        <rFont val="Times New Roman"/>
        <family val="1"/>
      </rPr>
      <t>4</t>
    </r>
    <r>
      <rPr>
        <sz val="14"/>
        <color rgb="FF000000"/>
        <rFont val="Times New Roman"/>
        <family val="1"/>
      </rPr>
      <t>Fe(CN)</t>
    </r>
    <r>
      <rPr>
        <vertAlign val="subscript"/>
        <sz val="14"/>
        <color rgb="FF000000"/>
        <rFont val="Times New Roman"/>
        <family val="1"/>
      </rPr>
      <t>6</t>
    </r>
  </si>
  <si>
    <t>KCN</t>
  </si>
  <si>
    <t>Trietanolamin</t>
  </si>
  <si>
    <t>Eriochrom đen</t>
  </si>
  <si>
    <t>Murexit</t>
  </si>
  <si>
    <t xml:space="preserve">Kim loại nặng Pb </t>
  </si>
  <si>
    <r>
      <t>HNO</t>
    </r>
    <r>
      <rPr>
        <vertAlign val="subscript"/>
        <sz val="14"/>
        <color rgb="FF000000"/>
        <rFont val="Times New Roman"/>
        <family val="1"/>
      </rPr>
      <t>3</t>
    </r>
  </si>
  <si>
    <t>10,00</t>
  </si>
  <si>
    <r>
      <t>H</t>
    </r>
    <r>
      <rPr>
        <sz val="9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O</t>
    </r>
    <r>
      <rPr>
        <sz val="9"/>
        <color rgb="FF000000"/>
        <rFont val="Times New Roman"/>
        <family val="1"/>
      </rPr>
      <t>2</t>
    </r>
  </si>
  <si>
    <t>Bột Pd</t>
  </si>
  <si>
    <t>0,001</t>
  </si>
  <si>
    <t>Khí argon</t>
  </si>
  <si>
    <t xml:space="preserve">Kim loại nặng Cd  </t>
  </si>
  <si>
    <t xml:space="preserve">Kim loại nặng As </t>
  </si>
  <si>
    <t>KI</t>
  </si>
  <si>
    <r>
      <t>NaBH</t>
    </r>
    <r>
      <rPr>
        <vertAlign val="subscript"/>
        <sz val="14"/>
        <color rgb="FF000000"/>
        <rFont val="Times New Roman"/>
        <family val="1"/>
      </rPr>
      <t>4</t>
    </r>
  </si>
  <si>
    <t xml:space="preserve">Kim loại nặng Hg </t>
  </si>
  <si>
    <t>Dung dịch chuẩn đa nguyên tố (ICP Standard)</t>
  </si>
  <si>
    <t>Dung dịch chuẩn thẩm tra hiệu năng</t>
  </si>
  <si>
    <t>của thiết bị</t>
  </si>
  <si>
    <r>
      <t>(NH4)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SO</t>
    </r>
    <r>
      <rPr>
        <vertAlign val="subscript"/>
        <sz val="14"/>
        <color rgb="FF000000"/>
        <rFont val="Times New Roman"/>
        <family val="1"/>
      </rPr>
      <t>4</t>
    </r>
  </si>
  <si>
    <t>Dung dịch chuẩn đa nguyên tố (IC Standard)</t>
  </si>
  <si>
    <t>0,5</t>
  </si>
  <si>
    <r>
      <t>NaHCO</t>
    </r>
    <r>
      <rPr>
        <vertAlign val="subscript"/>
        <sz val="14"/>
        <color rgb="FF000000"/>
        <rFont val="Times New Roman"/>
        <family val="1"/>
      </rPr>
      <t>3</t>
    </r>
  </si>
  <si>
    <t>0,2</t>
  </si>
  <si>
    <r>
      <t>Na</t>
    </r>
    <r>
      <rPr>
        <vertAlign val="subscript"/>
        <sz val="14"/>
        <color rgb="FF000000"/>
        <rFont val="Times New Roman"/>
        <family val="1"/>
      </rPr>
      <t>2</t>
    </r>
    <r>
      <rPr>
        <sz val="14"/>
        <color rgb="FF000000"/>
        <rFont val="Times New Roman"/>
        <family val="1"/>
      </rPr>
      <t>SO</t>
    </r>
    <r>
      <rPr>
        <vertAlign val="subscript"/>
        <sz val="14"/>
        <color rgb="FF000000"/>
        <rFont val="Times New Roman"/>
        <family val="1"/>
      </rPr>
      <t>4</t>
    </r>
  </si>
  <si>
    <t>Đơn giá</t>
  </si>
  <si>
    <r>
      <t>Các Ion Na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NH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K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Mg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Ca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 xml:space="preserve"> (Định mức tính cho 01 thông số) </t>
    </r>
  </si>
  <si>
    <t>DC37</t>
  </si>
  <si>
    <t>DC113</t>
  </si>
  <si>
    <t>DC234</t>
  </si>
  <si>
    <t>DC159</t>
  </si>
  <si>
    <t>DC196</t>
  </si>
  <si>
    <t>DC200</t>
  </si>
  <si>
    <t>DC80</t>
  </si>
  <si>
    <t>DC91</t>
  </si>
  <si>
    <t>DC38</t>
  </si>
  <si>
    <t>DC147</t>
  </si>
  <si>
    <t xml:space="preserve">  DC81</t>
  </si>
  <si>
    <t>DC252</t>
  </si>
  <si>
    <t>DC195</t>
  </si>
  <si>
    <t>DC229</t>
  </si>
  <si>
    <t>DC111</t>
  </si>
  <si>
    <t>DC109</t>
  </si>
  <si>
    <t>DC65</t>
  </si>
  <si>
    <t>DC20</t>
  </si>
  <si>
    <t>DC16</t>
  </si>
  <si>
    <t>DC27</t>
  </si>
  <si>
    <t>DC28</t>
  </si>
  <si>
    <t>DC83</t>
  </si>
  <si>
    <t>DC2</t>
  </si>
  <si>
    <t>DC156</t>
  </si>
  <si>
    <t>DC176</t>
  </si>
  <si>
    <t>DC238</t>
  </si>
  <si>
    <t>DC237</t>
  </si>
  <si>
    <t>DC191</t>
  </si>
  <si>
    <t>DC190</t>
  </si>
  <si>
    <t>DC135</t>
  </si>
  <si>
    <t>DC258</t>
  </si>
  <si>
    <t>DC158</t>
  </si>
  <si>
    <t>DC149</t>
  </si>
  <si>
    <t>DC5</t>
  </si>
  <si>
    <t>DC203</t>
  </si>
  <si>
    <t>DC66</t>
  </si>
  <si>
    <t>DC208</t>
  </si>
  <si>
    <t>DC32</t>
  </si>
  <si>
    <t>DC33</t>
  </si>
  <si>
    <t>DC35</t>
  </si>
  <si>
    <t>DC31</t>
  </si>
  <si>
    <t>DC94</t>
  </si>
  <si>
    <t>DC151</t>
  </si>
  <si>
    <t>DC130</t>
  </si>
  <si>
    <t>DC137</t>
  </si>
  <si>
    <t>DC104</t>
  </si>
  <si>
    <t>DC194</t>
  </si>
  <si>
    <t>DC96</t>
  </si>
  <si>
    <t>DC15</t>
  </si>
  <si>
    <t>DC95</t>
  </si>
  <si>
    <t>DC110</t>
  </si>
  <si>
    <t>DC18</t>
  </si>
  <si>
    <t>DC26</t>
  </si>
  <si>
    <t>DC12</t>
  </si>
  <si>
    <t>DC205</t>
  </si>
  <si>
    <t>DC17</t>
  </si>
  <si>
    <t>DC145</t>
  </si>
  <si>
    <t>DC34</t>
  </si>
  <si>
    <t>DC105</t>
  </si>
  <si>
    <t>DC132</t>
  </si>
  <si>
    <t>DC106</t>
  </si>
  <si>
    <t>DC189</t>
  </si>
  <si>
    <t>DC133</t>
  </si>
  <si>
    <t>DC160</t>
  </si>
  <si>
    <t>DC161</t>
  </si>
  <si>
    <t>DC101</t>
  </si>
  <si>
    <t>DC102</t>
  </si>
  <si>
    <t>DC143</t>
  </si>
  <si>
    <t>TB130</t>
  </si>
  <si>
    <t>TB112</t>
  </si>
  <si>
    <t>TB63</t>
  </si>
  <si>
    <t>TB150</t>
  </si>
  <si>
    <t>TB146</t>
  </si>
  <si>
    <t>TB149</t>
  </si>
  <si>
    <t>TB75</t>
  </si>
  <si>
    <t>TB29</t>
  </si>
  <si>
    <t>TB98</t>
  </si>
  <si>
    <t>TB81</t>
  </si>
  <si>
    <t>TB62</t>
  </si>
  <si>
    <t>TB152</t>
  </si>
  <si>
    <t>TB135</t>
  </si>
  <si>
    <t>TB5</t>
  </si>
  <si>
    <t>TB80</t>
  </si>
  <si>
    <t>TB83</t>
  </si>
  <si>
    <t>TB148</t>
  </si>
  <si>
    <t>TB136</t>
  </si>
  <si>
    <t>TB76</t>
  </si>
  <si>
    <t>TB53</t>
  </si>
  <si>
    <t>TB94</t>
  </si>
  <si>
    <t>TB79</t>
  </si>
  <si>
    <t>TB67</t>
  </si>
  <si>
    <t>TB7</t>
  </si>
  <si>
    <t>TB70</t>
  </si>
  <si>
    <t>TB69</t>
  </si>
  <si>
    <t>TB54</t>
  </si>
  <si>
    <t>TB19</t>
  </si>
  <si>
    <t>TB43</t>
  </si>
  <si>
    <t>VL140</t>
  </si>
  <si>
    <t>VL223</t>
  </si>
  <si>
    <t>VL342</t>
  </si>
  <si>
    <t>VL318</t>
  </si>
  <si>
    <t>VL81</t>
  </si>
  <si>
    <t>VL352</t>
  </si>
  <si>
    <t>VL28</t>
  </si>
  <si>
    <t>VL107</t>
  </si>
  <si>
    <t>VL101</t>
  </si>
  <si>
    <t>VL104</t>
  </si>
  <si>
    <t>VL80</t>
  </si>
  <si>
    <t>VL100</t>
  </si>
  <si>
    <t>VL102</t>
  </si>
  <si>
    <t>VL150</t>
  </si>
  <si>
    <t>VL141</t>
  </si>
  <si>
    <t>VL105</t>
  </si>
  <si>
    <t>VL85</t>
  </si>
  <si>
    <t>VL204</t>
  </si>
  <si>
    <t>VL212</t>
  </si>
  <si>
    <t>VL295</t>
  </si>
  <si>
    <t>VL60</t>
  </si>
  <si>
    <t>VL320</t>
  </si>
  <si>
    <t>VL290</t>
  </si>
  <si>
    <t>VL182</t>
  </si>
  <si>
    <t>VL178</t>
  </si>
  <si>
    <t>VL177</t>
  </si>
  <si>
    <t>VL69</t>
  </si>
  <si>
    <t>VL66</t>
  </si>
  <si>
    <t>VL354</t>
  </si>
  <si>
    <t>VL195</t>
  </si>
  <si>
    <t>VL285</t>
  </si>
  <si>
    <t>VL192</t>
  </si>
  <si>
    <t>VL377</t>
  </si>
  <si>
    <t>VL76</t>
  </si>
  <si>
    <t>VL356</t>
  </si>
  <si>
    <t>VL268</t>
  </si>
  <si>
    <t>VL242</t>
  </si>
  <si>
    <t>VL303</t>
  </si>
  <si>
    <t>VL194</t>
  </si>
  <si>
    <t>VL133</t>
  </si>
  <si>
    <t>VL56</t>
  </si>
  <si>
    <t>VL210</t>
  </si>
  <si>
    <t>VL152</t>
  </si>
  <si>
    <t>VL134</t>
  </si>
  <si>
    <t>VL308</t>
  </si>
  <si>
    <t>VL124</t>
  </si>
  <si>
    <t>VL115</t>
  </si>
  <si>
    <t>VL123</t>
  </si>
  <si>
    <t>VL113</t>
  </si>
  <si>
    <t>VL119</t>
  </si>
  <si>
    <t>VL259</t>
  </si>
  <si>
    <t>VL27</t>
  </si>
  <si>
    <t>VL18</t>
  </si>
  <si>
    <t>VL275</t>
  </si>
  <si>
    <t>VL10</t>
  </si>
  <si>
    <t>VL211</t>
  </si>
  <si>
    <t>VL14</t>
  </si>
  <si>
    <t>VL310</t>
  </si>
  <si>
    <t>VL83</t>
  </si>
  <si>
    <t>VL19</t>
  </si>
  <si>
    <t>VL131</t>
  </si>
  <si>
    <t>VL153</t>
  </si>
  <si>
    <t>VL288</t>
  </si>
  <si>
    <t>VL284</t>
  </si>
  <si>
    <t>VL228</t>
  </si>
  <si>
    <t>VL291</t>
  </si>
  <si>
    <t>VL272</t>
  </si>
  <si>
    <t>VL53</t>
  </si>
  <si>
    <t>VL127</t>
  </si>
  <si>
    <t>VL369</t>
  </si>
  <si>
    <t>VL305</t>
  </si>
  <si>
    <t>VL207</t>
  </si>
  <si>
    <t>VL217</t>
  </si>
  <si>
    <t>VL224</t>
  </si>
  <si>
    <t>VL368</t>
  </si>
  <si>
    <t>VL163</t>
  </si>
  <si>
    <t>VL267</t>
  </si>
  <si>
    <t>VL202</t>
  </si>
  <si>
    <t>VL190</t>
  </si>
  <si>
    <t>VL47</t>
  </si>
  <si>
    <t>VL240</t>
  </si>
  <si>
    <t>VL227</t>
  </si>
  <si>
    <t>VL286</t>
  </si>
  <si>
    <t>VL110</t>
  </si>
  <si>
    <t>VL144</t>
  </si>
  <si>
    <t>VL4</t>
  </si>
  <si>
    <t>VL293</t>
  </si>
  <si>
    <t>VL282</t>
  </si>
  <si>
    <t>Đơn giá/ca</t>
  </si>
  <si>
    <t>Dụng cụ nhỏ, phụ</t>
  </si>
  <si>
    <t>Vật liệu phụ, hao hụt</t>
  </si>
  <si>
    <t>Số năm khấu hao</t>
  </si>
  <si>
    <t>Số ca máy sử dụng/năm</t>
  </si>
  <si>
    <t>Mức khấu hao ca máy</t>
  </si>
  <si>
    <t>Pb,  Cd,  As,  Hg (Định mức tính cho 01 thông số)</t>
  </si>
  <si>
    <t>Hệ số ngừng nghỉ do thời tiết</t>
  </si>
  <si>
    <t>Tiền công/ 
Thông số</t>
  </si>
  <si>
    <t>STT</t>
  </si>
  <si>
    <t>Mã hiệu</t>
  </si>
  <si>
    <t>Thông số phân tích</t>
  </si>
  <si>
    <t>Chi phí tiền công HT</t>
  </si>
  <si>
    <t>Vật liệu HT</t>
  </si>
  <si>
    <t xml:space="preserve"> Dụng cụ HT</t>
  </si>
  <si>
    <t xml:space="preserve"> Thiết bị HT</t>
  </si>
  <si>
    <t>Chi phí chung</t>
  </si>
  <si>
    <t>Đơn giá tổng hợp</t>
  </si>
  <si>
    <t>Chi phí tiền công PTN</t>
  </si>
  <si>
    <t>Vật liệu PTN</t>
  </si>
  <si>
    <t xml:space="preserve"> Dụng cụ PTN</t>
  </si>
  <si>
    <t xml:space="preserve"> Thiết bị PTN</t>
  </si>
  <si>
    <t>Pb, Cd, As, Hg (định mức cho 01 thông số)</t>
  </si>
  <si>
    <t>10,610</t>
  </si>
  <si>
    <t>19,910</t>
  </si>
  <si>
    <t>19,840</t>
  </si>
  <si>
    <t>TT</t>
  </si>
  <si>
    <t>Thông số</t>
  </si>
  <si>
    <t>Nhân công</t>
  </si>
  <si>
    <t>Vật liệu</t>
  </si>
  <si>
    <t>Dụng cụ</t>
  </si>
  <si>
    <t>Thiết bị</t>
  </si>
  <si>
    <t>HT</t>
  </si>
  <si>
    <t>PTN</t>
  </si>
  <si>
    <t xml:space="preserve">MA1a </t>
  </si>
  <si>
    <t xml:space="preserve">MA1b </t>
  </si>
  <si>
    <t xml:space="preserve">MA2a </t>
  </si>
  <si>
    <t xml:space="preserve">MA2b </t>
  </si>
  <si>
    <t xml:space="preserve">MA2c </t>
  </si>
  <si>
    <t xml:space="preserve">MA2d </t>
  </si>
  <si>
    <t xml:space="preserve">MA2đ </t>
  </si>
  <si>
    <t xml:space="preserve">MA3 </t>
  </si>
  <si>
    <t xml:space="preserve">MA4a </t>
  </si>
  <si>
    <t xml:space="preserve">MA4b </t>
  </si>
  <si>
    <t xml:space="preserve">MA4c </t>
  </si>
  <si>
    <t xml:space="preserve">MA4d </t>
  </si>
  <si>
    <t xml:space="preserve">MA4e </t>
  </si>
  <si>
    <t xml:space="preserve">MA4f </t>
  </si>
  <si>
    <t xml:space="preserve">MA5b </t>
  </si>
  <si>
    <t xml:space="preserve">MA5c </t>
  </si>
  <si>
    <t xml:space="preserve">MA5d </t>
  </si>
  <si>
    <t xml:space="preserve">MA5e </t>
  </si>
  <si>
    <t xml:space="preserve">MA5f1 </t>
  </si>
  <si>
    <t xml:space="preserve">MA5f2 </t>
  </si>
  <si>
    <t xml:space="preserve">MA5g1 </t>
  </si>
  <si>
    <t xml:space="preserve">MA5g2 </t>
  </si>
  <si>
    <t xml:space="preserve">MA5h1 </t>
  </si>
  <si>
    <t xml:space="preserve">MA5h2 </t>
  </si>
  <si>
    <t xml:space="preserve">MA5h3 </t>
  </si>
  <si>
    <t xml:space="preserve">MA5h4 </t>
  </si>
  <si>
    <t xml:space="preserve">MA5h5 </t>
  </si>
  <si>
    <t xml:space="preserve">MA5h6 </t>
  </si>
  <si>
    <t xml:space="preserve">MA6a </t>
  </si>
  <si>
    <t xml:space="preserve">MA6b </t>
  </si>
  <si>
    <t xml:space="preserve">MA5a </t>
  </si>
  <si>
    <r>
      <t>Clorua (Cl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</si>
  <si>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Florua (F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</si>
  <si>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Nitrit (NO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 </t>
    </r>
  </si>
  <si>
    <r>
      <t>Nitrate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</si>
  <si>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Sulphat (SO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) </t>
    </r>
  </si>
  <si>
    <r>
      <t>Crom (VI) (Cr</t>
    </r>
    <r>
      <rPr>
        <b/>
        <i/>
        <vertAlign val="superscript"/>
        <sz val="12"/>
        <color rgb="FF000000"/>
        <rFont val="Times New Roman"/>
        <family val="1"/>
      </rPr>
      <t>6+</t>
    </r>
    <r>
      <rPr>
        <b/>
        <i/>
        <sz val="12"/>
        <color rgb="FF000000"/>
        <rFont val="Times New Roman"/>
        <family val="1"/>
      </rPr>
      <t xml:space="preserve">) </t>
    </r>
  </si>
  <si>
    <t xml:space="preserve">Na+  </t>
  </si>
  <si>
    <r>
      <t>Nitơ amôn (NH</t>
    </r>
    <r>
      <rPr>
        <i/>
        <vertAlign val="subscript"/>
        <sz val="12"/>
        <color rgb="FF000000"/>
        <rFont val="Times New Roman"/>
        <family val="1"/>
      </rPr>
      <t>4</t>
    </r>
    <r>
      <rPr>
        <i/>
        <vertAlign val="superscript"/>
        <sz val="12"/>
        <color rgb="FF000000"/>
        <rFont val="Times New Roman"/>
        <family val="1"/>
      </rPr>
      <t>+</t>
    </r>
    <r>
      <rPr>
        <i/>
        <sz val="12"/>
        <color rgb="FF000000"/>
        <rFont val="Times New Roman"/>
        <family val="1"/>
      </rPr>
      <t xml:space="preserve">) </t>
    </r>
    <r>
      <rPr>
        <b/>
        <i/>
        <sz val="12"/>
        <color rgb="FF000000"/>
        <rFont val="Times New Roman"/>
        <family val="1"/>
      </rPr>
      <t xml:space="preserve"> </t>
    </r>
  </si>
  <si>
    <r>
      <t>K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 xml:space="preserve"> </t>
    </r>
  </si>
  <si>
    <r>
      <t>Mg</t>
    </r>
    <r>
      <rPr>
        <b/>
        <i/>
        <vertAlign val="superscript"/>
        <sz val="12"/>
        <color rgb="FF000000"/>
        <rFont val="Times New Roman"/>
        <family val="1"/>
      </rPr>
      <t>2+</t>
    </r>
    <r>
      <rPr>
        <b/>
        <i/>
        <sz val="12"/>
        <color rgb="FF000000"/>
        <rFont val="Times New Roman"/>
        <family val="1"/>
      </rPr>
      <t xml:space="preserve"> </t>
    </r>
  </si>
  <si>
    <r>
      <t>Ca</t>
    </r>
    <r>
      <rPr>
        <b/>
        <i/>
        <vertAlign val="superscript"/>
        <sz val="12"/>
        <color rgb="FF000000"/>
        <rFont val="Times New Roman"/>
        <family val="1"/>
      </rPr>
      <t>2+</t>
    </r>
    <r>
      <rPr>
        <b/>
        <i/>
        <sz val="12"/>
        <color rgb="FF000000"/>
        <rFont val="Times New Roman"/>
        <family val="1"/>
      </rPr>
      <t xml:space="preserve"> </t>
    </r>
  </si>
  <si>
    <r>
      <t>Phân tích đồng thời các anion: 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, F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, NO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, 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, SO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 </t>
    </r>
  </si>
  <si>
    <r>
      <t>Clorua (Cl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), Florua (Fl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), Nitrite (NO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), Nitrate, (NO3-), Sulphat (SO42-), CromVI, Pb, Cd, As, Hg,(Định mức tính cho 01 thông số)  </t>
    </r>
  </si>
  <si>
    <r>
      <t>Clorua (CL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</si>
  <si>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Nitrat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 </t>
    </r>
  </si>
  <si>
    <r>
      <t>Sulphat (SO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2-</t>
    </r>
    <r>
      <rPr>
        <b/>
        <i/>
        <sz val="12"/>
        <color rgb="FF000000"/>
        <rFont val="Times New Roman"/>
        <family val="1"/>
      </rPr>
      <t xml:space="preserve">)  </t>
    </r>
  </si>
  <si>
    <r>
      <t>Crom VI (Cr</t>
    </r>
    <r>
      <rPr>
        <b/>
        <i/>
        <vertAlign val="superscript"/>
        <sz val="12"/>
        <color rgb="FF000000"/>
        <rFont val="Times New Roman"/>
        <family val="1"/>
      </rPr>
      <t>6+</t>
    </r>
    <r>
      <rPr>
        <b/>
        <i/>
        <sz val="12"/>
        <color rgb="FF000000"/>
        <rFont val="Times New Roman"/>
        <family val="1"/>
      </rPr>
      <t xml:space="preserve">) </t>
    </r>
  </si>
  <si>
    <t xml:space="preserve">NH4+  </t>
  </si>
  <si>
    <r>
      <t>Phân tích đồng thời các anion:Cl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, F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, NO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, 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, SO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2-</t>
    </r>
  </si>
  <si>
    <r>
      <t>Na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NH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K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Mg</t>
    </r>
    <r>
      <rPr>
        <b/>
        <i/>
        <vertAlign val="superscript"/>
        <sz val="12"/>
        <color rgb="FF000000"/>
        <rFont val="Times New Roman"/>
        <family val="1"/>
      </rPr>
      <t>2+</t>
    </r>
    <r>
      <rPr>
        <b/>
        <i/>
        <sz val="12"/>
        <color rgb="FF000000"/>
        <rFont val="Times New Roman"/>
        <family val="1"/>
      </rPr>
      <t>, Ca</t>
    </r>
    <r>
      <rPr>
        <b/>
        <i/>
        <vertAlign val="superscript"/>
        <sz val="12"/>
        <color rgb="FF000000"/>
        <rFont val="Times New Roman"/>
        <family val="1"/>
      </rPr>
      <t>2+</t>
    </r>
    <r>
      <rPr>
        <b/>
        <i/>
        <sz val="12"/>
        <color rgb="FF000000"/>
        <rFont val="Times New Roman"/>
        <family val="1"/>
      </rPr>
      <t xml:space="preserve"> </t>
    </r>
  </si>
  <si>
    <r>
      <t>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CrO</t>
    </r>
    <r>
      <rPr>
        <vertAlign val="subscript"/>
        <sz val="12"/>
        <color rgb="FF000000"/>
        <rFont val="Times New Roman"/>
        <family val="1"/>
      </rPr>
      <t>4</t>
    </r>
  </si>
  <si>
    <r>
      <t>CaCO</t>
    </r>
    <r>
      <rPr>
        <vertAlign val="subscript"/>
        <sz val="12"/>
        <color rgb="FF000000"/>
        <rFont val="Times New Roman"/>
        <family val="1"/>
      </rPr>
      <t>3</t>
    </r>
  </si>
  <si>
    <r>
      <t>Ống chuẩn AgNO</t>
    </r>
    <r>
      <rPr>
        <vertAlign val="subscript"/>
        <sz val="12"/>
        <color rgb="FF000000"/>
        <rFont val="Times New Roman"/>
        <family val="1"/>
      </rPr>
      <t xml:space="preserve">3 </t>
    </r>
    <r>
      <rPr>
        <sz val="12"/>
        <color rgb="FF000000"/>
        <rFont val="Times New Roman"/>
        <family val="1"/>
      </rPr>
      <t>0,1N</t>
    </r>
  </si>
  <si>
    <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COOH</t>
    </r>
  </si>
  <si>
    <t>CDTA- C14H22N2O8</t>
  </si>
  <si>
    <r>
      <t>SPADNS (C</t>
    </r>
    <r>
      <rPr>
        <vertAlign val="subscript"/>
        <sz val="12"/>
        <color rgb="FF000000"/>
        <rFont val="Times New Roman"/>
        <family val="1"/>
      </rPr>
      <t>16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11</t>
    </r>
    <r>
      <rPr>
        <sz val="12"/>
        <color rgb="FF000000"/>
        <rFont val="Times New Roman"/>
        <family val="1"/>
      </rPr>
      <t>N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Na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</si>
  <si>
    <r>
      <t>NaAsO</t>
    </r>
    <r>
      <rPr>
        <vertAlign val="subscript"/>
        <sz val="12"/>
        <color rgb="FF000000"/>
        <rFont val="Times New Roman"/>
        <family val="1"/>
      </rPr>
      <t>2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</si>
  <si>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đậm đặc</t>
    </r>
  </si>
  <si>
    <r>
      <t>ZrOCl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.8.H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</si>
  <si>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Nitrit (NO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</si>
  <si>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CHCl</t>
    </r>
    <r>
      <rPr>
        <vertAlign val="subscript"/>
        <sz val="12"/>
        <color rgb="FF000000"/>
        <rFont val="Times New Roman"/>
        <family val="1"/>
      </rPr>
      <t>3</t>
    </r>
  </si>
  <si>
    <r>
      <t>KMnO</t>
    </r>
    <r>
      <rPr>
        <vertAlign val="subscript"/>
        <sz val="12"/>
        <color rgb="FF000000"/>
        <rFont val="Times New Roman"/>
        <family val="1"/>
      </rPr>
      <t>4</t>
    </r>
  </si>
  <si>
    <r>
      <t>NH</t>
    </r>
    <r>
      <rPr>
        <vertAlign val="subscript"/>
        <sz val="12"/>
        <color rgb="FF000000"/>
        <rFont val="Times New Roman"/>
        <family val="1"/>
      </rPr>
      <t>3</t>
    </r>
  </si>
  <si>
    <r>
      <t>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PO</t>
    </r>
    <r>
      <rPr>
        <vertAlign val="subscript"/>
        <sz val="12"/>
        <color rgb="FF000000"/>
        <rFont val="Times New Roman"/>
        <family val="1"/>
      </rPr>
      <t>4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</si>
  <si>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</si>
  <si>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>Dung dịch chuẩn NaNO</t>
    </r>
    <r>
      <rPr>
        <vertAlign val="subscript"/>
        <sz val="12"/>
        <color rgb="FF000000"/>
        <rFont val="Times New Roman"/>
        <family val="1"/>
      </rPr>
      <t>2</t>
    </r>
  </si>
  <si>
    <r>
      <t>Nitrat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 </t>
    </r>
  </si>
  <si>
    <r>
      <t>C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NaO</t>
    </r>
    <r>
      <rPr>
        <vertAlign val="subscript"/>
        <sz val="12"/>
        <color rgb="FF000000"/>
        <rFont val="Times New Roman"/>
        <family val="1"/>
      </rPr>
      <t>3</t>
    </r>
  </si>
  <si>
    <t>K2C4H4O6</t>
  </si>
  <si>
    <r>
      <t>Dung dịch NH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đặc</t>
    </r>
  </si>
  <si>
    <r>
      <t>Dung dịch chuẩn NaNO</t>
    </r>
    <r>
      <rPr>
        <vertAlign val="subscript"/>
        <sz val="12"/>
        <color rgb="FF000000"/>
        <rFont val="Times New Roman"/>
        <family val="1"/>
      </rPr>
      <t>3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</si>
  <si>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NO</t>
    </r>
    <r>
      <rPr>
        <vertAlign val="subscript"/>
        <sz val="12"/>
        <color rgb="FF000000"/>
        <rFont val="Times New Roman"/>
        <family val="1"/>
      </rPr>
      <t>3</t>
    </r>
  </si>
  <si>
    <r>
      <t>BaCl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</si>
  <si>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AgNO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</si>
  <si>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CO</t>
    </r>
    <r>
      <rPr>
        <vertAlign val="subscript"/>
        <sz val="12"/>
        <color rgb="FF000000"/>
        <rFont val="Times New Roman"/>
        <family val="1"/>
      </rPr>
      <t>3</t>
    </r>
  </si>
  <si>
    <r>
      <t>1,5-Diphenylcacbazid (C</t>
    </r>
    <r>
      <rPr>
        <vertAlign val="subscript"/>
        <sz val="12"/>
        <color rgb="FF000000"/>
        <rFont val="Times New Roman"/>
        <family val="1"/>
      </rPr>
      <t>13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14</t>
    </r>
    <r>
      <rPr>
        <sz val="12"/>
        <color rgb="FF000000"/>
        <rFont val="Times New Roman"/>
        <family val="1"/>
      </rPr>
      <t>N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O)  </t>
    </r>
  </si>
  <si>
    <t>K2Cr2O7</t>
  </si>
  <si>
    <r>
      <t>Na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 xml:space="preserve"> 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</si>
  <si>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OH</t>
    </r>
  </si>
  <si>
    <r>
      <t>Al(NO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3</t>
    </r>
  </si>
  <si>
    <t xml:space="preserve">NH4+ </t>
  </si>
  <si>
    <r>
      <t>Dung dịch 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 chuẩn</t>
    </r>
  </si>
  <si>
    <r>
      <t>NaC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NaO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</si>
  <si>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</si>
  <si>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[Fe(CN)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.NO].2H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</si>
  <si>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N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Na.2H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</si>
  <si>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Cl</t>
    </r>
  </si>
  <si>
    <r>
      <t>K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Fe(CN)</t>
    </r>
    <r>
      <rPr>
        <vertAlign val="subscript"/>
        <sz val="12"/>
        <color rgb="FF000000"/>
        <rFont val="Times New Roman"/>
        <family val="1"/>
      </rPr>
      <t>6</t>
    </r>
  </si>
  <si>
    <r>
      <t>HNO</t>
    </r>
    <r>
      <rPr>
        <vertAlign val="subscript"/>
        <sz val="12"/>
        <color rgb="FF000000"/>
        <rFont val="Times New Roman"/>
        <family val="1"/>
      </rPr>
      <t>3</t>
    </r>
  </si>
  <si>
    <t>H2O2</t>
  </si>
  <si>
    <r>
      <t>NaBH</t>
    </r>
    <r>
      <rPr>
        <vertAlign val="subscript"/>
        <sz val="12"/>
        <color rgb="FF000000"/>
        <rFont val="Times New Roman"/>
        <family val="1"/>
      </rPr>
      <t>4</t>
    </r>
  </si>
  <si>
    <r>
      <t>(NH4)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</si>
  <si>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>NaHCO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</si>
  <si>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</si>
  <si>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 xml:space="preserve">Đo đồng thời đa chỉ tiêu: </t>
    </r>
    <r>
      <rPr>
        <i/>
        <sz val="12"/>
        <color rgb="FF000000"/>
        <rFont val="Times New Roman"/>
        <family val="1"/>
      </rPr>
      <t>Nhiệt độ, pH; Độ dẫn điện (EC), Thế oxi hoá khử (ORP), Độ đục, Tổng chất rắn hòa tan (TDS), DO</t>
    </r>
  </si>
  <si>
    <r>
      <t>Clorua (Cl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), Florua (Fl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), Nitrit (NO</t>
    </r>
    <r>
      <rPr>
        <vertAlign val="subscript"/>
        <sz val="12"/>
        <color rgb="FF000000"/>
        <rFont val="Times New Roman"/>
        <family val="1"/>
      </rPr>
      <t>2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), Nitrat (NO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), Sulphat (SO42-),  CromVI (Định mức tính cho 01 thông số)</t>
    </r>
  </si>
  <si>
    <r>
      <t>Các Ion Na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, 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, K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 xml:space="preserve">, Mg2+, Ca2+ (Định mức tính cho 01 thông số) </t>
    </r>
  </si>
  <si>
    <t>NH4+</t>
  </si>
  <si>
    <r>
      <t>Clorua (Cl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</si>
  <si>
    <r>
      <t>Florua (F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</si>
  <si>
    <r>
      <t>Nitrit (NO</t>
    </r>
    <r>
      <rPr>
        <vertAlign val="subscript"/>
        <sz val="12"/>
        <color rgb="FF000000"/>
        <rFont val="Times New Roman"/>
        <family val="1"/>
      </rPr>
      <t>2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</si>
  <si>
    <r>
      <t>Nitrat (NO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)</t>
    </r>
  </si>
  <si>
    <r>
      <t>Sulphat (SO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2-</t>
    </r>
    <r>
      <rPr>
        <sz val="12"/>
        <color rgb="FF000000"/>
        <rFont val="Times New Roman"/>
        <family val="1"/>
      </rPr>
      <t>)</t>
    </r>
  </si>
  <si>
    <r>
      <t>Crom (VI) (Cr</t>
    </r>
    <r>
      <rPr>
        <vertAlign val="superscript"/>
        <sz val="12"/>
        <color rgb="FF000000"/>
        <rFont val="Times New Roman"/>
        <family val="1"/>
      </rPr>
      <t>6+</t>
    </r>
    <r>
      <rPr>
        <sz val="12"/>
        <color rgb="FF000000"/>
        <rFont val="Times New Roman"/>
        <family val="1"/>
      </rPr>
      <t>)</t>
    </r>
  </si>
  <si>
    <r>
      <t>Na</t>
    </r>
    <r>
      <rPr>
        <vertAlign val="superscript"/>
        <sz val="12"/>
        <color rgb="FF000000"/>
        <rFont val="Times New Roman"/>
        <family val="1"/>
      </rPr>
      <t>+</t>
    </r>
  </si>
  <si>
    <r>
      <t>K</t>
    </r>
    <r>
      <rPr>
        <vertAlign val="superscript"/>
        <sz val="12"/>
        <color rgb="FF000000"/>
        <rFont val="Times New Roman"/>
        <family val="1"/>
      </rPr>
      <t>+</t>
    </r>
  </si>
  <si>
    <r>
      <t>Mg</t>
    </r>
    <r>
      <rPr>
        <vertAlign val="superscript"/>
        <sz val="12"/>
        <color rgb="FF000000"/>
        <rFont val="Times New Roman"/>
        <family val="1"/>
      </rPr>
      <t>2+</t>
    </r>
  </si>
  <si>
    <r>
      <t>Ca</t>
    </r>
    <r>
      <rPr>
        <vertAlign val="superscript"/>
        <sz val="12"/>
        <color rgb="FF000000"/>
        <rFont val="Times New Roman"/>
        <family val="1"/>
      </rPr>
      <t>2+</t>
    </r>
  </si>
  <si>
    <r>
      <t>Phân tích đồng thời các anion: Cl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,F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,NO</t>
    </r>
    <r>
      <rPr>
        <vertAlign val="subscript"/>
        <sz val="12"/>
        <color rgb="FF000000"/>
        <rFont val="Times New Roman"/>
        <family val="1"/>
      </rPr>
      <t>2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, NO3-,SO42-</t>
    </r>
  </si>
  <si>
    <t>Dung dịch chuẩn thẩm tra hiệu năng của thiết bị</t>
  </si>
  <si>
    <r>
      <t xml:space="preserve">Đo đồng thời đa chỉ tiêu: </t>
    </r>
    <r>
      <rPr>
        <i/>
        <sz val="12"/>
        <color rgb="FF000000"/>
        <rFont val="Times New Roman"/>
        <family val="1"/>
      </rPr>
      <t>Nhiệt độ, pH; Độ dẫn điện (EC), Thế oxi hoá khử (ORP), Độ đục, Tổng chất rắn hòa tan (TDS), DO.</t>
    </r>
  </si>
  <si>
    <r>
      <t>Clorua (Cl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), Florua, Nitrit (NO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), Nitrat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), Sulphat (SO42-), CromVI (Định mức tính cho 01 thông số)</t>
    </r>
  </si>
  <si>
    <t xml:space="preserve">Pb,  Cd,  As,  Hg  (Giá tính cho 01 thông số ) </t>
  </si>
  <si>
    <r>
      <t>Clorua (Cl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), Florua (Fl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), Nitrit (NO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>), Nitrat (NO</t>
    </r>
    <r>
      <rPr>
        <b/>
        <i/>
        <vertAlign val="subscript"/>
        <sz val="12"/>
        <color rgb="FF000000"/>
        <rFont val="Times New Roman"/>
        <family val="1"/>
      </rPr>
      <t>3</t>
    </r>
    <r>
      <rPr>
        <b/>
        <i/>
        <vertAlign val="superscript"/>
        <sz val="12"/>
        <color rgb="FF000000"/>
        <rFont val="Times New Roman"/>
        <family val="1"/>
      </rPr>
      <t>-</t>
    </r>
    <r>
      <rPr>
        <b/>
        <i/>
        <sz val="12"/>
        <color rgb="FF000000"/>
        <rFont val="Times New Roman"/>
        <family val="1"/>
      </rPr>
      <t xml:space="preserve">), Sulphat </t>
    </r>
  </si>
  <si>
    <t>Đơn vị tính: vnđ</t>
  </si>
  <si>
    <t>Đơn vị tính: VNĐ</t>
  </si>
  <si>
    <r>
      <t>Các Ion Na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NH</t>
    </r>
    <r>
      <rPr>
        <b/>
        <i/>
        <vertAlign val="subscript"/>
        <sz val="12"/>
        <color rgb="FF000000"/>
        <rFont val="Times New Roman"/>
        <family val="1"/>
      </rPr>
      <t>4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K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Mg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vertAlign val="superscript"/>
        <sz val="12"/>
        <color rgb="FF000000"/>
        <rFont val="Times New Roman"/>
        <family val="1"/>
      </rPr>
      <t>+</t>
    </r>
    <r>
      <rPr>
        <b/>
        <i/>
        <sz val="12"/>
        <color rgb="FF000000"/>
        <rFont val="Times New Roman"/>
        <family val="1"/>
      </rPr>
      <t>, Ca2+ (Định mức ính cho 01 thông số)</t>
    </r>
  </si>
  <si>
    <t>Phương pháp phân tích</t>
  </si>
  <si>
    <t>SMEWW 2550B:2012</t>
  </si>
  <si>
    <t>TCVN 6492:2011</t>
  </si>
  <si>
    <t>SMEWW 2510B:2012</t>
  </si>
  <si>
    <t>SMEWW 2580B:2012</t>
  </si>
  <si>
    <t>TCVN 6184:2008</t>
  </si>
  <si>
    <t>SMEWW 2540C:2012</t>
  </si>
  <si>
    <t>TCVN 7325:2004</t>
  </si>
  <si>
    <t>SMEWW 4500.Cl.B:2012</t>
  </si>
  <si>
    <t>SMEWW 4500.F.D:2012</t>
  </si>
  <si>
    <t>SMEWW 4500.NO2.B:2012</t>
  </si>
  <si>
    <t>TCVN 6180:1996</t>
  </si>
  <si>
    <t>EPA 375.4</t>
  </si>
  <si>
    <t>TCVN 6658:2000</t>
  </si>
  <si>
    <t>SMEWW 3500-Na:2012</t>
  </si>
  <si>
    <t>TCVN 6179:1996</t>
  </si>
  <si>
    <t>SMEWW 3500-K:2012</t>
  </si>
  <si>
    <t>TCVN 6196:1996</t>
  </si>
  <si>
    <t>SMEWW 3113.B:2012</t>
  </si>
  <si>
    <t>TCVN 6626:2000</t>
  </si>
  <si>
    <t>TCVN 7877:2008</t>
  </si>
  <si>
    <t>SMEWW 3111.B:2012</t>
  </si>
  <si>
    <t>TCVN 6665:2011</t>
  </si>
  <si>
    <t>TCVN 6494 -1:2011</t>
  </si>
  <si>
    <t xml:space="preserve">2.1. CHI PHÍ TIỀN CÔNG - NƯỚC MƯA </t>
  </si>
  <si>
    <t>2.2. CHI PHÍ VẬT LIỆU - NƯỚC MƯA</t>
  </si>
  <si>
    <t>2.3. CHI PHÍ DỤNG CỤ - NƯỚC MƯA</t>
  </si>
  <si>
    <t>2.4. CHI PHÍ THIẾT BỊ - NƯỚC MƯA</t>
  </si>
  <si>
    <r>
      <t>Phân tích đồng thời các anion: Cl</t>
    </r>
    <r>
      <rPr>
        <vertAlign val="superscript"/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,F</t>
    </r>
    <r>
      <rPr>
        <vertAlign val="superscript"/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,NO</t>
    </r>
    <r>
      <rPr>
        <vertAlign val="subscript"/>
        <sz val="11"/>
        <color rgb="FF000000"/>
        <rFont val="Times New Roman"/>
        <family val="1"/>
      </rPr>
      <t>2</t>
    </r>
    <r>
      <rPr>
        <vertAlign val="superscript"/>
        <sz val="11"/>
        <color rgb="FF000000"/>
        <rFont val="Times New Roman"/>
        <family val="1"/>
      </rPr>
      <t>-</t>
    </r>
    <r>
      <rPr>
        <sz val="11"/>
        <color rgb="FF000000"/>
        <rFont val="Times New Roman"/>
        <family val="1"/>
      </rPr>
      <t>, NO3-,SO42-</t>
    </r>
  </si>
  <si>
    <t>Tổng chất rắn hòa tan (TDS)</t>
  </si>
  <si>
    <t>2.3.1. Chi phí dụng cụ tại hiện trường</t>
  </si>
  <si>
    <t>2.3.2. Chi phí dụng cụ trong phòng thí nghiệm</t>
  </si>
  <si>
    <t>2.4.1. Chi phí thiết bị tại hiện trường</t>
  </si>
  <si>
    <t>2.4.2. Chi phí thiết bị trong phòng thí nghiệm</t>
  </si>
  <si>
    <t>2.2.1. Chi phí vật liệu tại hiện trường</t>
  </si>
  <si>
    <t>2.2.2. Chi phí vật liệu trong phòng thí nghiệm</t>
  </si>
  <si>
    <t>2.1.1. Chi phí tiền công tại hiện trường</t>
  </si>
  <si>
    <t>2.1.2. Chi phí tiền công trong phòng thí nghiệm</t>
  </si>
  <si>
    <t>2.5. TỔNG HỢP ĐƠN GIÁ QUAN TRẮC VÀ PHÂN TÍCH MÔI TRƯỜNG NƯỚC MƯA</t>
  </si>
  <si>
    <t>2.5.2. Tổng hợp đơn giá phân tích trong phòng thí nghiệm</t>
  </si>
  <si>
    <t>2.5.3. Tổng hợp đơn giá quan trắc và phân tích các thông số môi trường nước mưa</t>
  </si>
  <si>
    <t>Tiền công/
Thông số (VNĐ)</t>
  </si>
  <si>
    <t>Thành tiền (VNĐ)</t>
  </si>
  <si>
    <t>Thế oxi hoá khử, ORP</t>
  </si>
  <si>
    <t>2.5.1. Tổng hợp đơn giá quan trắc tại hiện trường</t>
  </si>
  <si>
    <t>Đơn giá tổng hợp (VNĐ)</t>
  </si>
  <si>
    <t>Đơn giá (VNĐ)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</si>
</sst>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.##0"/>
    <numFmt numFmtId="165" formatCode="0_);\(0\)"/>
    <numFmt numFmtId="166" formatCode="0.0_);\(0.0\)"/>
    <numFmt numFmtId="167" formatCode="0.0"/>
    <numFmt numFmtId="168" formatCode="#,##0.000"/>
    <numFmt numFmtId="169" formatCode="0.000"/>
    <numFmt numFmtId="170" formatCode="0.000_);\(0.000\)"/>
    <numFmt numFmtId="171" formatCode="&quot;$&quot;#,##0;[Red]\-&quot;$&quot;#,##0"/>
    <numFmt numFmtId="172" formatCode="_-&quot;$&quot;* #,##0_-;\-&quot;$&quot;* #,##0_-;_-&quot;$&quot;* &quot;-&quot;_-;_-@_-"/>
    <numFmt numFmtId="173" formatCode="_-* #,##0_-;\-* #,##0_-;_-* &quot;-&quot;_-;_-@_-"/>
    <numFmt numFmtId="174" formatCode="_-&quot;$&quot;* #,##0.00_-;\-&quot;$&quot;* #,##0.00_-;_-&quot;$&quot;* &quot;-&quot;??_-;_-@_-"/>
    <numFmt numFmtId="175" formatCode="_-* #,##0.00_-;\-* #,##0.00_-;_-* &quot;-&quot;??_-;_-@_-"/>
    <numFmt numFmtId="176" formatCode="#,##0\ &quot;$&quot;_);[Red]\(#,##0\ &quot;$&quot;\)"/>
    <numFmt numFmtId="177" formatCode="&quot;\&quot;#,##0;[Red]&quot;\&quot;\-#,##0"/>
    <numFmt numFmtId="178" formatCode="&quot;\&quot;#,##0.00;[Red]&quot;\&quot;\-#,##0.00"/>
    <numFmt numFmtId="179" formatCode="&quot;\&quot;#,##0;[Red]&quot;\&quot;&quot;\&quot;\-#,##0"/>
    <numFmt numFmtId="180" formatCode="_ * #,##0_ ;_ * &quot;\&quot;\-#,##0_ ;_ * &quot;-&quot;_ ;_ @_ "/>
    <numFmt numFmtId="181" formatCode="&quot;\&quot;#,##0.00;[Red]&quot;\&quot;&quot;\&quot;&quot;\&quot;&quot;\&quot;&quot;\&quot;&quot;\&quot;\-#,##0.00"/>
  </numFmts>
  <fonts count="66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vertAlign val="superscript"/>
      <sz val="14"/>
      <color rgb="FF000000"/>
      <name val="Times New Roman"/>
      <family val="1"/>
    </font>
    <font>
      <vertAlign val="subscript"/>
      <sz val="14"/>
      <color rgb="FF000000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b/>
      <i/>
      <vertAlign val="superscript"/>
      <sz val="14"/>
      <color rgb="FF000000"/>
      <name val="Times New Roman"/>
      <family val="1"/>
    </font>
    <font>
      <b/>
      <i/>
      <vertAlign val="subscript"/>
      <sz val="14"/>
      <color rgb="FF000000"/>
      <name val="Times New Roman"/>
      <family val="1"/>
    </font>
    <font>
      <b/>
      <i/>
      <sz val="9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i/>
      <vertAlign val="superscript"/>
      <sz val="12"/>
      <color rgb="FF000000"/>
      <name val="Times New Roman"/>
      <family val="1"/>
    </font>
    <font>
      <b/>
      <i/>
      <vertAlign val="subscript"/>
      <sz val="12"/>
      <color rgb="FF000000"/>
      <name val="Times New Roman"/>
      <family val="1"/>
    </font>
    <font>
      <b/>
      <sz val="14"/>
      <color rgb="FF000000"/>
      <name val="Arial"/>
      <family val="2"/>
    </font>
    <font>
      <b/>
      <sz val="15"/>
      <color rgb="FF000000"/>
      <name val="Times New Roman"/>
      <family val="1"/>
    </font>
    <font>
      <b/>
      <i/>
      <sz val="14"/>
      <color rgb="FF000000"/>
      <name val="Arial"/>
      <family val="2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0"/>
      <name val="MS sans serif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¹UAAA¼"/>
      <family val="3"/>
      <charset val="129"/>
    </font>
    <font>
      <sz val="12"/>
      <name val=".VnTime"/>
      <family val="1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i/>
      <vertAlign val="subscript"/>
      <sz val="12"/>
      <color rgb="FF000000"/>
      <name val="Times New Roman"/>
      <family val="1"/>
    </font>
    <font>
      <i/>
      <vertAlign val="superscript"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125">
        <fgColor indexed="35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indexed="64"/>
      </bottom>
      <diagonal/>
    </border>
  </borders>
  <cellStyleXfs count="69">
    <xf numFmtId="0" fontId="0" fillId="0" borderId="0"/>
    <xf numFmtId="0" fontId="25" fillId="0" borderId="0"/>
    <xf numFmtId="0" fontId="27" fillId="0" borderId="0"/>
    <xf numFmtId="181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179" fontId="27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29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/>
    <xf numFmtId="0" fontId="30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32" fillId="0" borderId="19" applyNumberFormat="0" applyAlignment="0" applyProtection="0">
      <alignment horizontal="left" vertical="center"/>
    </xf>
    <xf numFmtId="0" fontId="32" fillId="0" borderId="20">
      <alignment horizontal="left" vertical="center"/>
    </xf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0" borderId="0" applyNumberFormat="0" applyFont="0" applyFill="0" applyAlignment="0"/>
    <xf numFmtId="168" fontId="21" fillId="0" borderId="0"/>
    <xf numFmtId="0" fontId="27" fillId="0" borderId="0"/>
    <xf numFmtId="0" fontId="27" fillId="0" borderId="0"/>
    <xf numFmtId="0" fontId="27" fillId="0" borderId="21" applyNumberFormat="0" applyFont="0" applyFill="0" applyAlignment="0" applyProtection="0"/>
    <xf numFmtId="5" fontId="37" fillId="0" borderId="18">
      <alignment horizontal="left" vertical="top"/>
    </xf>
    <xf numFmtId="0" fontId="38" fillId="0" borderId="18">
      <alignment horizontal="left" vertical="center"/>
    </xf>
    <xf numFmtId="0" fontId="35" fillId="2" borderId="16">
      <alignment horizontal="left" vertical="center"/>
    </xf>
    <xf numFmtId="5" fontId="36" fillId="0" borderId="17">
      <alignment horizontal="left" vertical="top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1" fillId="0" borderId="0">
      <alignment vertical="center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78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4" fillId="0" borderId="0"/>
    <xf numFmtId="0" fontId="34" fillId="0" borderId="0"/>
    <xf numFmtId="173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1" fontId="45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27" fillId="0" borderId="0"/>
    <xf numFmtId="43" fontId="24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4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48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4" fontId="0" fillId="0" borderId="0" xfId="0" applyNumberFormat="1"/>
    <xf numFmtId="1" fontId="0" fillId="0" borderId="0" xfId="0" applyNumberFormat="1"/>
    <xf numFmtId="0" fontId="15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1" fontId="49" fillId="0" borderId="22" xfId="0" applyNumberFormat="1" applyFont="1" applyBorder="1"/>
    <xf numFmtId="0" fontId="26" fillId="0" borderId="22" xfId="0" applyFont="1" applyBorder="1" applyAlignment="1">
      <alignment horizontal="center" vertical="center"/>
    </xf>
    <xf numFmtId="3" fontId="47" fillId="0" borderId="22" xfId="0" applyNumberFormat="1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right" vertical="center" wrapText="1"/>
    </xf>
    <xf numFmtId="169" fontId="7" fillId="0" borderId="22" xfId="0" applyNumberFormat="1" applyFont="1" applyBorder="1" applyAlignment="1">
      <alignment horizontal="center" vertical="center" wrapText="1"/>
    </xf>
    <xf numFmtId="3" fontId="26" fillId="0" borderId="22" xfId="0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9" fontId="7" fillId="0" borderId="22" xfId="0" applyNumberFormat="1" applyFont="1" applyBorder="1" applyAlignment="1">
      <alignment horizontal="center" vertical="center" wrapText="1"/>
    </xf>
    <xf numFmtId="3" fontId="23" fillId="0" borderId="22" xfId="0" applyNumberFormat="1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right" vertical="center" wrapText="1"/>
    </xf>
    <xf numFmtId="169" fontId="21" fillId="0" borderId="22" xfId="0" applyNumberFormat="1" applyFont="1" applyBorder="1" applyAlignment="1">
      <alignment horizontal="center" vertical="center" wrapText="1"/>
    </xf>
    <xf numFmtId="3" fontId="21" fillId="0" borderId="22" xfId="0" applyNumberFormat="1" applyFont="1" applyBorder="1" applyAlignment="1">
      <alignment horizontal="center" vertical="center"/>
    </xf>
    <xf numFmtId="169" fontId="53" fillId="0" borderId="22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horizontal="justify" vertical="center" wrapText="1"/>
    </xf>
    <xf numFmtId="3" fontId="7" fillId="0" borderId="22" xfId="0" applyNumberFormat="1" applyFont="1" applyBorder="1" applyAlignment="1">
      <alignment horizontal="center" vertical="center" wrapText="1"/>
    </xf>
    <xf numFmtId="169" fontId="54" fillId="0" borderId="22" xfId="0" applyNumberFormat="1" applyFont="1" applyBorder="1" applyAlignment="1">
      <alignment horizontal="center" vertical="center" wrapText="1"/>
    </xf>
    <xf numFmtId="0" fontId="49" fillId="0" borderId="24" xfId="0" applyFont="1" applyBorder="1"/>
    <xf numFmtId="0" fontId="26" fillId="0" borderId="24" xfId="0" applyFont="1" applyBorder="1"/>
    <xf numFmtId="9" fontId="26" fillId="0" borderId="24" xfId="0" applyNumberFormat="1" applyFont="1" applyBorder="1" applyAlignment="1">
      <alignment horizontal="center" vertical="center"/>
    </xf>
    <xf numFmtId="3" fontId="26" fillId="0" borderId="24" xfId="0" applyNumberFormat="1" applyFont="1" applyBorder="1" applyAlignment="1">
      <alignment horizontal="center" vertical="center"/>
    </xf>
    <xf numFmtId="0" fontId="49" fillId="0" borderId="22" xfId="0" applyFont="1" applyBorder="1"/>
    <xf numFmtId="3" fontId="26" fillId="0" borderId="22" xfId="0" applyNumberFormat="1" applyFont="1" applyBorder="1"/>
    <xf numFmtId="0" fontId="21" fillId="0" borderId="22" xfId="0" applyFont="1" applyFill="1" applyBorder="1" applyAlignment="1">
      <alignment horizontal="center" vertical="center" wrapText="1"/>
    </xf>
    <xf numFmtId="3" fontId="49" fillId="0" borderId="22" xfId="0" applyNumberFormat="1" applyFont="1" applyBorder="1"/>
    <xf numFmtId="0" fontId="50" fillId="0" borderId="22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left" vertical="center" wrapText="1" indent="1"/>
    </xf>
    <xf numFmtId="3" fontId="26" fillId="0" borderId="22" xfId="0" applyNumberFormat="1" applyFont="1" applyBorder="1" applyAlignment="1">
      <alignment vertical="center"/>
    </xf>
    <xf numFmtId="0" fontId="50" fillId="0" borderId="22" xfId="0" applyFont="1" applyBorder="1" applyAlignment="1">
      <alignment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 indent="1"/>
    </xf>
    <xf numFmtId="0" fontId="15" fillId="0" borderId="24" xfId="0" applyFont="1" applyBorder="1" applyAlignment="1">
      <alignment horizontal="center" vertical="center" wrapText="1"/>
    </xf>
    <xf numFmtId="3" fontId="26" fillId="0" borderId="24" xfId="0" applyNumberFormat="1" applyFont="1" applyBorder="1"/>
    <xf numFmtId="3" fontId="23" fillId="0" borderId="24" xfId="0" applyNumberFormat="1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 wrapText="1"/>
    </xf>
    <xf numFmtId="1" fontId="23" fillId="0" borderId="22" xfId="0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1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justify" vertical="center" wrapText="1"/>
    </xf>
    <xf numFmtId="0" fontId="21" fillId="0" borderId="22" xfId="0" applyFont="1" applyBorder="1"/>
    <xf numFmtId="0" fontId="50" fillId="0" borderId="24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 indent="1"/>
    </xf>
    <xf numFmtId="0" fontId="7" fillId="0" borderId="2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50" fillId="0" borderId="23" xfId="0" applyFont="1" applyFill="1" applyBorder="1" applyAlignment="1">
      <alignment horizontal="center" vertical="center" wrapText="1"/>
    </xf>
    <xf numFmtId="170" fontId="7" fillId="0" borderId="22" xfId="0" applyNumberFormat="1" applyFont="1" applyBorder="1" applyAlignment="1">
      <alignment horizontal="center" vertical="center" wrapText="1"/>
    </xf>
    <xf numFmtId="3" fontId="49" fillId="0" borderId="22" xfId="0" applyNumberFormat="1" applyFont="1" applyBorder="1" applyAlignment="1">
      <alignment horizontal="center" vertical="center"/>
    </xf>
    <xf numFmtId="1" fontId="50" fillId="0" borderId="23" xfId="0" applyNumberFormat="1" applyFont="1" applyFill="1" applyBorder="1" applyAlignment="1">
      <alignment horizontal="center" vertical="center" wrapText="1"/>
    </xf>
    <xf numFmtId="1" fontId="26" fillId="0" borderId="22" xfId="0" applyNumberFormat="1" applyFont="1" applyBorder="1" applyAlignment="1">
      <alignment horizontal="center"/>
    </xf>
    <xf numFmtId="3" fontId="26" fillId="0" borderId="22" xfId="0" applyNumberFormat="1" applyFont="1" applyBorder="1" applyAlignment="1">
      <alignment horizontal="center"/>
    </xf>
    <xf numFmtId="167" fontId="7" fillId="0" borderId="22" xfId="0" applyNumberFormat="1" applyFont="1" applyBorder="1" applyAlignment="1">
      <alignment horizontal="center" vertical="center" wrapText="1"/>
    </xf>
    <xf numFmtId="166" fontId="7" fillId="0" borderId="22" xfId="0" applyNumberFormat="1" applyFont="1" applyBorder="1" applyAlignment="1">
      <alignment horizontal="center" vertical="center" wrapText="1"/>
    </xf>
    <xf numFmtId="3" fontId="26" fillId="0" borderId="22" xfId="0" applyNumberFormat="1" applyFont="1" applyBorder="1" applyAlignment="1">
      <alignment horizontal="center" vertical="center"/>
    </xf>
    <xf numFmtId="168" fontId="47" fillId="3" borderId="23" xfId="0" applyNumberFormat="1" applyFont="1" applyFill="1" applyBorder="1" applyAlignment="1">
      <alignment horizontal="center" vertical="center" wrapText="1"/>
    </xf>
    <xf numFmtId="3" fontId="47" fillId="0" borderId="23" xfId="0" applyNumberFormat="1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justify" vertical="center" wrapText="1"/>
    </xf>
    <xf numFmtId="3" fontId="47" fillId="0" borderId="23" xfId="0" applyNumberFormat="1" applyFont="1" applyFill="1" applyBorder="1" applyAlignment="1">
      <alignment horizontal="center" vertical="center"/>
    </xf>
    <xf numFmtId="3" fontId="56" fillId="0" borderId="23" xfId="0" applyNumberFormat="1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center" vertical="center"/>
    </xf>
    <xf numFmtId="4" fontId="47" fillId="0" borderId="23" xfId="0" applyNumberFormat="1" applyFont="1" applyFill="1" applyBorder="1" applyAlignment="1">
      <alignment horizontal="center" vertical="center" wrapText="1"/>
    </xf>
    <xf numFmtId="3" fontId="47" fillId="0" borderId="23" xfId="0" applyNumberFormat="1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3" fontId="47" fillId="0" borderId="24" xfId="0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9" fillId="0" borderId="24" xfId="0" applyFont="1" applyBorder="1" applyAlignment="1">
      <alignment horizontal="center"/>
    </xf>
    <xf numFmtId="0" fontId="26" fillId="0" borderId="0" xfId="0" applyFont="1" applyBorder="1" applyAlignment="1"/>
    <xf numFmtId="0" fontId="22" fillId="0" borderId="0" xfId="0" applyFont="1" applyBorder="1" applyAlignment="1"/>
    <xf numFmtId="0" fontId="50" fillId="0" borderId="26" xfId="0" applyFont="1" applyBorder="1" applyAlignment="1">
      <alignment horizontal="center" vertical="center" wrapText="1"/>
    </xf>
    <xf numFmtId="0" fontId="23" fillId="0" borderId="0" xfId="0" applyFont="1" applyBorder="1" applyAlignment="1"/>
    <xf numFmtId="3" fontId="26" fillId="0" borderId="22" xfId="0" applyNumberFormat="1" applyFont="1" applyBorder="1" applyAlignment="1">
      <alignment horizontal="right" vertical="center"/>
    </xf>
    <xf numFmtId="0" fontId="15" fillId="0" borderId="22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3" fontId="26" fillId="0" borderId="29" xfId="0" applyNumberFormat="1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3" fontId="26" fillId="0" borderId="22" xfId="0" applyNumberFormat="1" applyFont="1" applyBorder="1" applyAlignment="1">
      <alignment horizontal="center" vertical="center"/>
    </xf>
    <xf numFmtId="3" fontId="7" fillId="0" borderId="22" xfId="0" applyNumberFormat="1" applyFont="1" applyBorder="1" applyAlignment="1">
      <alignment horizontal="center" vertical="center" wrapText="1"/>
    </xf>
    <xf numFmtId="0" fontId="60" fillId="0" borderId="24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3" fontId="26" fillId="0" borderId="26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3" fontId="7" fillId="0" borderId="22" xfId="0" applyNumberFormat="1" applyFont="1" applyBorder="1" applyAlignment="1">
      <alignment horizontal="center" vertical="center" wrapText="1"/>
    </xf>
    <xf numFmtId="3" fontId="26" fillId="0" borderId="22" xfId="0" applyNumberFormat="1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/>
    </xf>
    <xf numFmtId="3" fontId="23" fillId="0" borderId="22" xfId="0" applyNumberFormat="1" applyFont="1" applyBorder="1" applyAlignment="1">
      <alignment horizontal="right"/>
    </xf>
    <xf numFmtId="3" fontId="26" fillId="0" borderId="22" xfId="0" applyNumberFormat="1" applyFont="1" applyBorder="1" applyAlignment="1">
      <alignment horizontal="right"/>
    </xf>
    <xf numFmtId="3" fontId="26" fillId="0" borderId="22" xfId="0" applyNumberFormat="1" applyFont="1" applyBorder="1" applyAlignment="1">
      <alignment horizontal="right" vertical="center"/>
    </xf>
    <xf numFmtId="3" fontId="26" fillId="0" borderId="26" xfId="0" applyNumberFormat="1" applyFont="1" applyBorder="1" applyAlignment="1">
      <alignment horizontal="right" vertical="center"/>
    </xf>
    <xf numFmtId="3" fontId="26" fillId="0" borderId="24" xfId="0" applyNumberFormat="1" applyFont="1" applyBorder="1" applyAlignment="1">
      <alignment horizontal="right"/>
    </xf>
    <xf numFmtId="3" fontId="23" fillId="0" borderId="22" xfId="0" applyNumberFormat="1" applyFont="1" applyBorder="1" applyAlignment="1">
      <alignment horizontal="right" vertical="center" wrapText="1"/>
    </xf>
    <xf numFmtId="3" fontId="23" fillId="0" borderId="22" xfId="0" applyNumberFormat="1" applyFont="1" applyBorder="1" applyAlignment="1">
      <alignment horizontal="right" vertical="center"/>
    </xf>
    <xf numFmtId="3" fontId="26" fillId="0" borderId="24" xfId="0" applyNumberFormat="1" applyFont="1" applyBorder="1" applyAlignment="1">
      <alignment horizontal="right" vertical="center"/>
    </xf>
    <xf numFmtId="0" fontId="64" fillId="0" borderId="23" xfId="0" applyFont="1" applyBorder="1" applyAlignment="1">
      <alignment horizontal="center" vertical="center" wrapText="1"/>
    </xf>
    <xf numFmtId="3" fontId="23" fillId="0" borderId="24" xfId="0" applyNumberFormat="1" applyFont="1" applyBorder="1" applyAlignment="1">
      <alignment horizontal="right" vertical="center"/>
    </xf>
    <xf numFmtId="1" fontId="64" fillId="0" borderId="23" xfId="0" applyNumberFormat="1" applyFont="1" applyFill="1" applyBorder="1" applyAlignment="1">
      <alignment horizontal="center" vertical="center" wrapText="1"/>
    </xf>
    <xf numFmtId="0" fontId="64" fillId="0" borderId="23" xfId="0" applyFont="1" applyFill="1" applyBorder="1" applyAlignment="1">
      <alignment horizontal="center" vertical="center" wrapText="1"/>
    </xf>
    <xf numFmtId="0" fontId="65" fillId="0" borderId="22" xfId="0" applyFont="1" applyBorder="1" applyAlignment="1">
      <alignment horizontal="center" vertical="center" wrapText="1"/>
    </xf>
    <xf numFmtId="3" fontId="47" fillId="0" borderId="22" xfId="0" applyNumberFormat="1" applyFont="1" applyBorder="1" applyAlignment="1">
      <alignment horizontal="right" vertical="center"/>
    </xf>
    <xf numFmtId="3" fontId="26" fillId="0" borderId="25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9" fontId="7" fillId="0" borderId="26" xfId="0" applyNumberFormat="1" applyFont="1" applyBorder="1" applyAlignment="1">
      <alignment horizontal="center" vertical="center" wrapText="1"/>
    </xf>
    <xf numFmtId="169" fontId="7" fillId="0" borderId="24" xfId="0" applyNumberFormat="1" applyFont="1" applyBorder="1" applyAlignment="1">
      <alignment horizontal="center" vertical="center" wrapText="1"/>
    </xf>
    <xf numFmtId="169" fontId="7" fillId="0" borderId="26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169" fontId="7" fillId="0" borderId="23" xfId="0" applyNumberFormat="1" applyFont="1" applyBorder="1" applyAlignment="1">
      <alignment horizontal="center" vertical="center" wrapText="1"/>
    </xf>
    <xf numFmtId="3" fontId="26" fillId="0" borderId="23" xfId="0" applyNumberFormat="1" applyFont="1" applyBorder="1" applyAlignment="1">
      <alignment horizontal="center" vertical="center"/>
    </xf>
    <xf numFmtId="3" fontId="26" fillId="0" borderId="23" xfId="0" applyNumberFormat="1" applyFont="1" applyBorder="1" applyAlignment="1">
      <alignment horizontal="right" vertical="center"/>
    </xf>
    <xf numFmtId="0" fontId="21" fillId="0" borderId="24" xfId="0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center" vertical="center" wrapText="1"/>
    </xf>
    <xf numFmtId="3" fontId="23" fillId="0" borderId="23" xfId="0" applyNumberFormat="1" applyFont="1" applyBorder="1" applyAlignment="1">
      <alignment horizontal="right" vertical="center"/>
    </xf>
    <xf numFmtId="0" fontId="26" fillId="0" borderId="26" xfId="0" applyFont="1" applyBorder="1" applyAlignment="1">
      <alignment horizontal="center" vertical="center"/>
    </xf>
    <xf numFmtId="0" fontId="15" fillId="0" borderId="24" xfId="0" applyFont="1" applyBorder="1" applyAlignment="1">
      <alignment vertical="center" wrapText="1"/>
    </xf>
    <xf numFmtId="0" fontId="15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right" vertical="center" wrapText="1"/>
    </xf>
    <xf numFmtId="3" fontId="26" fillId="0" borderId="26" xfId="0" applyNumberFormat="1" applyFont="1" applyBorder="1"/>
    <xf numFmtId="1" fontId="7" fillId="0" borderId="24" xfId="0" applyNumberFormat="1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 wrapText="1"/>
    </xf>
    <xf numFmtId="0" fontId="15" fillId="0" borderId="24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center" vertical="center" wrapText="1"/>
    </xf>
    <xf numFmtId="3" fontId="23" fillId="0" borderId="24" xfId="0" applyNumberFormat="1" applyFont="1" applyBorder="1" applyAlignment="1">
      <alignment horizontal="right"/>
    </xf>
    <xf numFmtId="0" fontId="49" fillId="0" borderId="23" xfId="0" applyFont="1" applyBorder="1" applyAlignment="1">
      <alignment horizontal="center" vertical="center"/>
    </xf>
    <xf numFmtId="3" fontId="23" fillId="0" borderId="23" xfId="0" applyNumberFormat="1" applyFont="1" applyBorder="1" applyAlignment="1">
      <alignment horizontal="center" vertical="center"/>
    </xf>
    <xf numFmtId="3" fontId="26" fillId="0" borderId="25" xfId="0" applyNumberFormat="1" applyFont="1" applyBorder="1" applyAlignment="1">
      <alignment horizontal="center" vertical="center"/>
    </xf>
    <xf numFmtId="3" fontId="26" fillId="0" borderId="26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50" fillId="0" borderId="25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9" fontId="7" fillId="0" borderId="25" xfId="0" applyNumberFormat="1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50" fillId="0" borderId="24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3" fontId="23" fillId="0" borderId="25" xfId="0" applyNumberFormat="1" applyFont="1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/>
    </xf>
    <xf numFmtId="3" fontId="26" fillId="0" borderId="25" xfId="0" applyNumberFormat="1" applyFont="1" applyBorder="1" applyAlignment="1">
      <alignment horizontal="center" vertical="center"/>
    </xf>
    <xf numFmtId="3" fontId="26" fillId="0" borderId="26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3" fontId="26" fillId="0" borderId="25" xfId="0" applyNumberFormat="1" applyFont="1" applyBorder="1" applyAlignment="1">
      <alignment horizontal="right" vertical="center"/>
    </xf>
    <xf numFmtId="3" fontId="26" fillId="0" borderId="26" xfId="0" applyNumberFormat="1" applyFont="1" applyBorder="1" applyAlignment="1">
      <alignment horizontal="right" vertical="center"/>
    </xf>
    <xf numFmtId="3" fontId="26" fillId="0" borderId="22" xfId="0" applyNumberFormat="1" applyFont="1" applyBorder="1" applyAlignment="1">
      <alignment horizontal="center" vertical="center"/>
    </xf>
    <xf numFmtId="3" fontId="26" fillId="0" borderId="22" xfId="0" applyNumberFormat="1" applyFont="1" applyBorder="1" applyAlignment="1">
      <alignment horizontal="right" vertical="center"/>
    </xf>
    <xf numFmtId="3" fontId="7" fillId="0" borderId="22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/>
    </xf>
    <xf numFmtId="0" fontId="47" fillId="0" borderId="23" xfId="1" applyNumberFormat="1" applyFont="1" applyFill="1" applyBorder="1" applyAlignment="1">
      <alignment horizontal="center" vertical="center" wrapText="1"/>
    </xf>
    <xf numFmtId="3" fontId="47" fillId="0" borderId="23" xfId="1" applyNumberFormat="1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center" vertical="center" wrapText="1"/>
    </xf>
    <xf numFmtId="169" fontId="21" fillId="0" borderId="26" xfId="0" applyNumberFormat="1" applyFont="1" applyBorder="1" applyAlignment="1">
      <alignment horizontal="center" vertical="center" wrapText="1"/>
    </xf>
    <xf numFmtId="3" fontId="21" fillId="0" borderId="26" xfId="0" applyNumberFormat="1" applyFont="1" applyBorder="1" applyAlignment="1">
      <alignment horizontal="center" vertical="center"/>
    </xf>
    <xf numFmtId="3" fontId="47" fillId="0" borderId="29" xfId="0" applyNumberFormat="1" applyFont="1" applyBorder="1" applyAlignment="1">
      <alignment horizontal="center" vertical="center"/>
    </xf>
    <xf numFmtId="0" fontId="21" fillId="0" borderId="24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 wrapText="1"/>
    </xf>
    <xf numFmtId="169" fontId="21" fillId="0" borderId="24" xfId="0" applyNumberFormat="1" applyFont="1" applyBorder="1" applyAlignment="1">
      <alignment horizontal="center" vertical="center" wrapText="1"/>
    </xf>
    <xf numFmtId="3" fontId="21" fillId="0" borderId="24" xfId="0" applyNumberFormat="1" applyFont="1" applyBorder="1" applyAlignment="1">
      <alignment horizontal="center" vertical="center"/>
    </xf>
    <xf numFmtId="3" fontId="23" fillId="0" borderId="25" xfId="0" applyNumberFormat="1" applyFont="1" applyBorder="1" applyAlignment="1">
      <alignment horizontal="right"/>
    </xf>
    <xf numFmtId="3" fontId="26" fillId="0" borderId="26" xfId="0" applyNumberFormat="1" applyFont="1" applyBorder="1" applyAlignment="1">
      <alignment horizontal="right"/>
    </xf>
    <xf numFmtId="169" fontId="7" fillId="0" borderId="25" xfId="0" applyNumberFormat="1" applyFont="1" applyBorder="1" applyAlignment="1">
      <alignment horizontal="center" vertical="center" wrapText="1"/>
    </xf>
    <xf numFmtId="3" fontId="26" fillId="0" borderId="25" xfId="0" applyNumberFormat="1" applyFont="1" applyBorder="1" applyAlignment="1">
      <alignment horizontal="right"/>
    </xf>
    <xf numFmtId="3" fontId="7" fillId="0" borderId="26" xfId="0" applyNumberFormat="1" applyFont="1" applyBorder="1" applyAlignment="1">
      <alignment horizontal="center" vertical="center" wrapText="1"/>
    </xf>
    <xf numFmtId="3" fontId="23" fillId="0" borderId="26" xfId="0" applyNumberFormat="1" applyFont="1" applyBorder="1" applyAlignment="1">
      <alignment horizontal="right"/>
    </xf>
    <xf numFmtId="3" fontId="26" fillId="0" borderId="26" xfId="0" applyNumberFormat="1" applyFont="1" applyBorder="1" applyAlignment="1">
      <alignment horizontal="center"/>
    </xf>
    <xf numFmtId="3" fontId="26" fillId="0" borderId="24" xfId="0" applyNumberFormat="1" applyFont="1" applyBorder="1" applyAlignment="1">
      <alignment horizontal="center"/>
    </xf>
    <xf numFmtId="169" fontId="7" fillId="0" borderId="24" xfId="0" applyNumberFormat="1" applyFont="1" applyBorder="1" applyAlignment="1">
      <alignment horizontal="left" vertical="center" wrapText="1"/>
    </xf>
    <xf numFmtId="3" fontId="26" fillId="0" borderId="25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 vertical="center" wrapText="1"/>
    </xf>
    <xf numFmtId="0" fontId="50" fillId="0" borderId="43" xfId="0" applyFont="1" applyFill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4" xfId="0" applyFont="1" applyBorder="1" applyAlignment="1">
      <alignment vertical="center" wrapText="1"/>
    </xf>
    <xf numFmtId="0" fontId="26" fillId="0" borderId="44" xfId="0" applyFont="1" applyBorder="1"/>
    <xf numFmtId="165" fontId="26" fillId="0" borderId="44" xfId="0" applyNumberFormat="1" applyFont="1" applyBorder="1"/>
    <xf numFmtId="37" fontId="23" fillId="0" borderId="44" xfId="0" applyNumberFormat="1" applyFont="1" applyBorder="1"/>
    <xf numFmtId="0" fontId="50" fillId="0" borderId="44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center" vertical="center" wrapText="1"/>
    </xf>
    <xf numFmtId="3" fontId="26" fillId="0" borderId="44" xfId="0" applyNumberFormat="1" applyFont="1" applyBorder="1"/>
    <xf numFmtId="37" fontId="26" fillId="0" borderId="44" xfId="0" applyNumberFormat="1" applyFont="1" applyBorder="1"/>
    <xf numFmtId="0" fontId="7" fillId="0" borderId="44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9" fontId="7" fillId="0" borderId="44" xfId="0" applyNumberFormat="1" applyFont="1" applyBorder="1" applyAlignment="1">
      <alignment horizontal="center" vertical="center" wrapText="1"/>
    </xf>
    <xf numFmtId="0" fontId="15" fillId="0" borderId="44" xfId="0" applyFont="1" applyBorder="1" applyAlignment="1">
      <alignment horizontal="left" vertical="center" wrapText="1"/>
    </xf>
    <xf numFmtId="37" fontId="23" fillId="0" borderId="44" xfId="0" applyNumberFormat="1" applyFont="1" applyBorder="1" applyAlignment="1">
      <alignment horizontal="right"/>
    </xf>
    <xf numFmtId="3" fontId="26" fillId="0" borderId="44" xfId="0" applyNumberFormat="1" applyFont="1" applyBorder="1" applyAlignment="1">
      <alignment horizontal="center" vertical="center"/>
    </xf>
    <xf numFmtId="37" fontId="26" fillId="0" borderId="44" xfId="0" applyNumberFormat="1" applyFont="1" applyBorder="1" applyAlignment="1">
      <alignment horizontal="right" vertical="center"/>
    </xf>
    <xf numFmtId="0" fontId="7" fillId="0" borderId="44" xfId="0" applyFont="1" applyBorder="1" applyAlignment="1">
      <alignment horizontal="right" vertical="center" wrapText="1"/>
    </xf>
    <xf numFmtId="37" fontId="26" fillId="0" borderId="44" xfId="0" applyNumberFormat="1" applyFont="1" applyBorder="1" applyAlignment="1">
      <alignment horizontal="right"/>
    </xf>
    <xf numFmtId="0" fontId="50" fillId="0" borderId="49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left" vertical="center" wrapText="1"/>
    </xf>
    <xf numFmtId="3" fontId="26" fillId="0" borderId="49" xfId="0" applyNumberFormat="1" applyFont="1" applyBorder="1"/>
    <xf numFmtId="37" fontId="26" fillId="0" borderId="49" xfId="0" applyNumberFormat="1" applyFont="1" applyBorder="1"/>
    <xf numFmtId="0" fontId="7" fillId="0" borderId="4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3" fontId="26" fillId="0" borderId="43" xfId="0" applyNumberFormat="1" applyFont="1" applyBorder="1"/>
    <xf numFmtId="37" fontId="26" fillId="0" borderId="43" xfId="0" applyNumberFormat="1" applyFont="1" applyBorder="1"/>
    <xf numFmtId="0" fontId="15" fillId="0" borderId="49" xfId="0" applyFont="1" applyBorder="1" applyAlignment="1">
      <alignment horizontal="center" vertical="center" wrapText="1"/>
    </xf>
    <xf numFmtId="0" fontId="50" fillId="0" borderId="46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left" vertical="center" wrapText="1"/>
    </xf>
    <xf numFmtId="3" fontId="26" fillId="0" borderId="46" xfId="0" applyNumberFormat="1" applyFont="1" applyBorder="1"/>
    <xf numFmtId="37" fontId="26" fillId="0" borderId="46" xfId="0" applyNumberFormat="1" applyFont="1" applyBorder="1"/>
    <xf numFmtId="0" fontId="15" fillId="0" borderId="46" xfId="0" applyFont="1" applyBorder="1" applyAlignment="1">
      <alignment horizontal="center" vertical="center" wrapText="1"/>
    </xf>
    <xf numFmtId="0" fontId="15" fillId="0" borderId="46" xfId="0" applyFont="1" applyBorder="1" applyAlignment="1">
      <alignment vertical="center" wrapText="1"/>
    </xf>
    <xf numFmtId="0" fontId="26" fillId="0" borderId="46" xfId="0" applyFont="1" applyBorder="1"/>
    <xf numFmtId="165" fontId="26" fillId="0" borderId="46" xfId="0" applyNumberFormat="1" applyFont="1" applyBorder="1"/>
    <xf numFmtId="37" fontId="23" fillId="0" borderId="46" xfId="0" applyNumberFormat="1" applyFont="1" applyBorder="1"/>
    <xf numFmtId="0" fontId="21" fillId="0" borderId="46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left" vertical="center" wrapText="1"/>
    </xf>
    <xf numFmtId="3" fontId="26" fillId="0" borderId="47" xfId="0" applyNumberFormat="1" applyFont="1" applyBorder="1"/>
    <xf numFmtId="37" fontId="23" fillId="0" borderId="47" xfId="0" applyNumberFormat="1" applyFont="1" applyBorder="1"/>
    <xf numFmtId="0" fontId="15" fillId="0" borderId="49" xfId="0" applyFont="1" applyBorder="1" applyAlignment="1">
      <alignment vertical="center" wrapText="1"/>
    </xf>
    <xf numFmtId="37" fontId="23" fillId="0" borderId="49" xfId="0" applyNumberFormat="1" applyFont="1" applyBorder="1" applyAlignment="1">
      <alignment vertical="center"/>
    </xf>
    <xf numFmtId="0" fontId="55" fillId="0" borderId="26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3" fontId="23" fillId="0" borderId="26" xfId="0" applyNumberFormat="1" applyFont="1" applyBorder="1" applyAlignment="1">
      <alignment horizontal="right" vertical="center"/>
    </xf>
    <xf numFmtId="0" fontId="21" fillId="0" borderId="26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justify" vertical="center" wrapText="1"/>
    </xf>
    <xf numFmtId="0" fontId="60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right" vertical="center"/>
    </xf>
    <xf numFmtId="0" fontId="26" fillId="0" borderId="18" xfId="0" applyFont="1" applyBorder="1" applyAlignment="1">
      <alignment horizontal="right" vertical="center"/>
    </xf>
    <xf numFmtId="0" fontId="26" fillId="0" borderId="41" xfId="0" applyFont="1" applyBorder="1" applyAlignment="1">
      <alignment horizontal="right" vertical="center"/>
    </xf>
    <xf numFmtId="0" fontId="57" fillId="0" borderId="40" xfId="0" applyFont="1" applyBorder="1" applyAlignment="1">
      <alignment horizontal="left" vertical="center"/>
    </xf>
    <xf numFmtId="0" fontId="57" fillId="0" borderId="18" xfId="0" applyFont="1" applyBorder="1" applyAlignment="1">
      <alignment horizontal="left" vertical="center"/>
    </xf>
    <xf numFmtId="0" fontId="57" fillId="0" borderId="41" xfId="0" applyFont="1" applyBorder="1" applyAlignment="1">
      <alignment horizontal="left" vertical="center"/>
    </xf>
    <xf numFmtId="0" fontId="15" fillId="0" borderId="51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left" vertical="center" wrapText="1"/>
    </xf>
    <xf numFmtId="0" fontId="15" fillId="0" borderId="49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15" fillId="0" borderId="46" xfId="0" applyFont="1" applyBorder="1" applyAlignment="1">
      <alignment horizontal="left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left" vertical="center" wrapText="1"/>
    </xf>
    <xf numFmtId="0" fontId="15" fillId="0" borderId="50" xfId="0" applyFont="1" applyBorder="1" applyAlignment="1">
      <alignment horizontal="left" vertical="center" wrapText="1"/>
    </xf>
    <xf numFmtId="0" fontId="50" fillId="0" borderId="44" xfId="0" applyFont="1" applyBorder="1" applyAlignment="1">
      <alignment horizontal="left" vertical="center" wrapText="1"/>
    </xf>
    <xf numFmtId="0" fontId="50" fillId="0" borderId="49" xfId="0" applyFont="1" applyBorder="1" applyAlignment="1">
      <alignment horizontal="left" vertical="center" wrapText="1"/>
    </xf>
    <xf numFmtId="3" fontId="26" fillId="0" borderId="43" xfId="0" applyNumberFormat="1" applyFont="1" applyBorder="1" applyAlignment="1">
      <alignment horizontal="center"/>
    </xf>
    <xf numFmtId="3" fontId="26" fillId="0" borderId="49" xfId="0" applyNumberFormat="1" applyFont="1" applyBorder="1" applyAlignment="1">
      <alignment horizontal="center"/>
    </xf>
    <xf numFmtId="37" fontId="23" fillId="0" borderId="43" xfId="0" applyNumberFormat="1" applyFont="1" applyBorder="1" applyAlignment="1">
      <alignment horizontal="right" vertical="center"/>
    </xf>
    <xf numFmtId="37" fontId="23" fillId="0" borderId="49" xfId="0" applyNumberFormat="1" applyFont="1" applyBorder="1" applyAlignment="1">
      <alignment horizontal="right" vertical="center"/>
    </xf>
    <xf numFmtId="3" fontId="26" fillId="0" borderId="44" xfId="0" applyNumberFormat="1" applyFont="1" applyBorder="1" applyAlignment="1">
      <alignment horizontal="center"/>
    </xf>
    <xf numFmtId="37" fontId="23" fillId="0" borderId="44" xfId="0" applyNumberFormat="1" applyFont="1" applyBorder="1" applyAlignment="1">
      <alignment horizontal="right" vertical="center"/>
    </xf>
    <xf numFmtId="0" fontId="15" fillId="0" borderId="22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57" fillId="0" borderId="38" xfId="0" applyFont="1" applyBorder="1" applyAlignment="1">
      <alignment horizontal="left" vertical="center"/>
    </xf>
    <xf numFmtId="0" fontId="57" fillId="0" borderId="17" xfId="0" applyFont="1" applyBorder="1" applyAlignment="1">
      <alignment horizontal="left" vertical="center"/>
    </xf>
    <xf numFmtId="0" fontId="57" fillId="0" borderId="39" xfId="0" applyFont="1" applyBorder="1" applyAlignment="1">
      <alignment horizontal="left" vertical="center"/>
    </xf>
    <xf numFmtId="0" fontId="26" fillId="0" borderId="36" xfId="0" applyFont="1" applyBorder="1" applyAlignment="1">
      <alignment horizontal="right" vertical="center"/>
    </xf>
    <xf numFmtId="0" fontId="26" fillId="0" borderId="34" xfId="0" applyFont="1" applyBorder="1" applyAlignment="1">
      <alignment horizontal="right" vertical="center"/>
    </xf>
    <xf numFmtId="0" fontId="26" fillId="0" borderId="37" xfId="0" applyFont="1" applyBorder="1" applyAlignment="1">
      <alignment horizontal="right" vertical="center"/>
    </xf>
    <xf numFmtId="0" fontId="57" fillId="0" borderId="0" xfId="0" applyFont="1" applyBorder="1" applyAlignment="1">
      <alignment horizontal="left"/>
    </xf>
    <xf numFmtId="0" fontId="26" fillId="0" borderId="36" xfId="0" applyFont="1" applyBorder="1" applyAlignment="1">
      <alignment horizontal="right"/>
    </xf>
    <xf numFmtId="0" fontId="26" fillId="0" borderId="34" xfId="0" applyFont="1" applyBorder="1" applyAlignment="1">
      <alignment horizontal="right"/>
    </xf>
    <xf numFmtId="0" fontId="26" fillId="0" borderId="37" xfId="0" applyFont="1" applyBorder="1" applyAlignment="1">
      <alignment horizontal="right"/>
    </xf>
    <xf numFmtId="0" fontId="23" fillId="0" borderId="17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left" vertical="center"/>
    </xf>
    <xf numFmtId="1" fontId="23" fillId="0" borderId="23" xfId="0" applyNumberFormat="1" applyFont="1" applyBorder="1" applyAlignment="1">
      <alignment horizontal="center" vertical="center"/>
    </xf>
    <xf numFmtId="1" fontId="23" fillId="0" borderId="22" xfId="0" applyNumberFormat="1" applyFont="1" applyBorder="1" applyAlignment="1">
      <alignment horizontal="center" vertical="center"/>
    </xf>
    <xf numFmtId="0" fontId="63" fillId="0" borderId="23" xfId="0" applyFont="1" applyBorder="1" applyAlignment="1">
      <alignment horizontal="center" vertical="center" wrapText="1"/>
    </xf>
    <xf numFmtId="0" fontId="63" fillId="0" borderId="22" xfId="0" applyFont="1" applyBorder="1" applyAlignment="1">
      <alignment horizontal="center" vertical="center" wrapText="1"/>
    </xf>
    <xf numFmtId="164" fontId="23" fillId="0" borderId="23" xfId="0" applyNumberFormat="1" applyFont="1" applyBorder="1" applyAlignment="1">
      <alignment horizontal="center" vertical="center" wrapText="1"/>
    </xf>
    <xf numFmtId="164" fontId="23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57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0" fillId="0" borderId="34" xfId="0" applyFont="1" applyBorder="1" applyAlignment="1">
      <alignment horizontal="right"/>
    </xf>
    <xf numFmtId="0" fontId="0" fillId="0" borderId="37" xfId="0" applyFont="1" applyBorder="1" applyAlignment="1">
      <alignment horizontal="right"/>
    </xf>
    <xf numFmtId="0" fontId="22" fillId="0" borderId="35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5" fillId="0" borderId="28" xfId="0" applyFont="1" applyBorder="1" applyAlignment="1">
      <alignment horizontal="left" vertical="center" wrapText="1"/>
    </xf>
    <xf numFmtId="3" fontId="23" fillId="0" borderId="25" xfId="0" applyNumberFormat="1" applyFont="1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/>
    </xf>
    <xf numFmtId="3" fontId="26" fillId="0" borderId="25" xfId="0" applyNumberFormat="1" applyFont="1" applyBorder="1" applyAlignment="1">
      <alignment horizontal="center" vertical="center"/>
    </xf>
    <xf numFmtId="3" fontId="26" fillId="0" borderId="26" xfId="0" applyNumberFormat="1" applyFont="1" applyBorder="1" applyAlignment="1">
      <alignment horizontal="center" vertical="center"/>
    </xf>
    <xf numFmtId="3" fontId="26" fillId="0" borderId="18" xfId="0" applyNumberFormat="1" applyFont="1" applyBorder="1" applyAlignment="1">
      <alignment horizontal="center" vertical="center"/>
    </xf>
    <xf numFmtId="3" fontId="23" fillId="0" borderId="18" xfId="0" applyNumberFormat="1" applyFont="1" applyBorder="1" applyAlignment="1">
      <alignment horizontal="center" vertical="center"/>
    </xf>
    <xf numFmtId="0" fontId="15" fillId="0" borderId="4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40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58" fillId="0" borderId="35" xfId="0" applyFont="1" applyBorder="1" applyAlignment="1">
      <alignment horizontal="left" vertical="center"/>
    </xf>
    <xf numFmtId="0" fontId="55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center" wrapText="1"/>
    </xf>
    <xf numFmtId="3" fontId="26" fillId="0" borderId="25" xfId="0" applyNumberFormat="1" applyFont="1" applyBorder="1" applyAlignment="1">
      <alignment horizontal="right" vertical="center"/>
    </xf>
    <xf numFmtId="3" fontId="26" fillId="0" borderId="26" xfId="0" applyNumberFormat="1" applyFont="1" applyBorder="1" applyAlignment="1">
      <alignment horizontal="right" vertical="center"/>
    </xf>
    <xf numFmtId="3" fontId="26" fillId="0" borderId="22" xfId="0" applyNumberFormat="1" applyFont="1" applyBorder="1" applyAlignment="1">
      <alignment horizontal="center" vertical="center"/>
    </xf>
    <xf numFmtId="3" fontId="26" fillId="0" borderId="22" xfId="0" applyNumberFormat="1" applyFont="1" applyBorder="1" applyAlignment="1">
      <alignment horizontal="right" vertical="center"/>
    </xf>
    <xf numFmtId="0" fontId="15" fillId="0" borderId="25" xfId="0" applyFont="1" applyBorder="1" applyAlignment="1">
      <alignment horizontal="center" vertical="center" wrapText="1"/>
    </xf>
    <xf numFmtId="3" fontId="7" fillId="0" borderId="22" xfId="0" applyNumberFormat="1" applyFont="1" applyBorder="1" applyAlignment="1">
      <alignment horizontal="center" vertical="center" wrapText="1"/>
    </xf>
    <xf numFmtId="0" fontId="26" fillId="0" borderId="33" xfId="0" applyFont="1" applyBorder="1" applyAlignment="1">
      <alignment horizontal="right"/>
    </xf>
    <xf numFmtId="0" fontId="59" fillId="0" borderId="0" xfId="0" applyFont="1" applyFill="1" applyBorder="1" applyAlignment="1">
      <alignment horizontal="left" vertical="center"/>
    </xf>
    <xf numFmtId="0" fontId="59" fillId="0" borderId="35" xfId="0" applyFont="1" applyFill="1" applyBorder="1" applyAlignment="1">
      <alignment horizontal="left" vertical="center"/>
    </xf>
  </cellXfs>
  <cellStyles count="69">
    <cellStyle name="??" xfId="3"/>
    <cellStyle name="?? [0.00]_PRODUCT DETAIL Q1" xfId="4"/>
    <cellStyle name="?? [0]" xfId="5"/>
    <cellStyle name="???? [0.00]_PRODUCT DETAIL Q1" xfId="6"/>
    <cellStyle name="????_PRODUCT DETAIL Q1" xfId="7"/>
    <cellStyle name="???_HOBONG" xfId="8"/>
    <cellStyle name="??_(????)??????" xfId="9"/>
    <cellStyle name="AeE­ [0]_INQUIRY ¿µ¾÷AßAø " xfId="10"/>
    <cellStyle name="AeE­_INQUIRY ¿µ¾÷AßAø " xfId="11"/>
    <cellStyle name="AÞ¸¶ [0]_INQUIRY ¿?¾÷AßAø " xfId="12"/>
    <cellStyle name="AÞ¸¶_INQUIRY ¿?¾÷AßAø " xfId="13"/>
    <cellStyle name="C?AØ_¿?¾÷CoE² " xfId="14"/>
    <cellStyle name="C￥AØ_¿μ¾÷CoE² " xfId="15"/>
    <cellStyle name="Comma 2" xfId="17"/>
    <cellStyle name="Comma 2 2" xfId="57"/>
    <cellStyle name="Comma 2 3" xfId="56"/>
    <cellStyle name="Comma 3" xfId="16"/>
    <cellStyle name="Comma0" xfId="18"/>
    <cellStyle name="Currency 2" xfId="58"/>
    <cellStyle name="Currency0" xfId="19"/>
    <cellStyle name="Date" xfId="20"/>
    <cellStyle name="Fixed" xfId="21"/>
    <cellStyle name="Header1" xfId="22"/>
    <cellStyle name="Header2" xfId="23"/>
    <cellStyle name="Heading 1 2" xfId="24"/>
    <cellStyle name="Heading 2 2" xfId="25"/>
    <cellStyle name="Ledger 17 x 11 in" xfId="59"/>
    <cellStyle name="n" xfId="26"/>
    <cellStyle name="Normal" xfId="0" builtinId="0"/>
    <cellStyle name="Normal - Style1" xfId="27"/>
    <cellStyle name="Normal 10" xfId="65"/>
    <cellStyle name="Normal 11" xfId="66"/>
    <cellStyle name="Normal 12" xfId="67"/>
    <cellStyle name="Normal 13" xfId="68"/>
    <cellStyle name="Normal 2" xfId="28"/>
    <cellStyle name="Normal 2 2" xfId="60"/>
    <cellStyle name="Normal 3" xfId="2"/>
    <cellStyle name="Normal 4" xfId="29"/>
    <cellStyle name="Normal 5" xfId="55"/>
    <cellStyle name="Normal 6" xfId="61"/>
    <cellStyle name="Normal 7" xfId="62"/>
    <cellStyle name="Normal 8" xfId="63"/>
    <cellStyle name="Normal 9" xfId="64"/>
    <cellStyle name="Style 1" xfId="1"/>
    <cellStyle name="Total 2" xfId="30"/>
    <cellStyle name="vnhead1" xfId="33"/>
    <cellStyle name="vnhead3" xfId="34"/>
    <cellStyle name="vntxt1" xfId="31"/>
    <cellStyle name="vntxt2" xfId="32"/>
    <cellStyle name=" [0.00]_ Att. 1- Cover" xfId="35"/>
    <cellStyle name="_ Att. 1- Cover" xfId="36"/>
    <cellStyle name="?_ Att. 1- Cover" xfId="37"/>
    <cellStyle name="똿뗦먛귟 [0.00]_PRODUCT DETAIL Q1" xfId="38"/>
    <cellStyle name="똿뗦먛귟_PRODUCT DETAIL Q1" xfId="39"/>
    <cellStyle name="믅됞 [0.00]_PRODUCT DETAIL Q1" xfId="40"/>
    <cellStyle name="믅됞_PRODUCT DETAIL Q1" xfId="41"/>
    <cellStyle name="백분율_95" xfId="42"/>
    <cellStyle name="뷭?_BOOKSHIP" xfId="43"/>
    <cellStyle name="콤마 [0]_1202" xfId="44"/>
    <cellStyle name="콤마_1202" xfId="45"/>
    <cellStyle name="통화 [0]_1202" xfId="46"/>
    <cellStyle name="통화_1202" xfId="47"/>
    <cellStyle name="표준_(정보부문)월별인원계획" xfId="48"/>
    <cellStyle name="一般_00Q3902REV.1" xfId="49"/>
    <cellStyle name="千分位[0]_00Q3902REV.1" xfId="50"/>
    <cellStyle name="千分位_00Q3902REV.1" xfId="51"/>
    <cellStyle name="貨幣 [0]_00Q3902REV.1" xfId="52"/>
    <cellStyle name="貨幣[0]_BRE" xfId="53"/>
    <cellStyle name="貨幣_00Q3902REV.1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495300</xdr:rowOff>
    </xdr:from>
    <xdr:to>
      <xdr:col>3</xdr:col>
      <xdr:colOff>0</xdr:colOff>
      <xdr:row>2</xdr:row>
      <xdr:rowOff>495300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504950" y="40957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3</xdr:col>
      <xdr:colOff>0</xdr:colOff>
      <xdr:row>2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543050" y="238125"/>
          <a:ext cx="2400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uong%20Loan/2018/DON%20GIA/Tong%20hop%20thu%20thap%20don%20gia%20Ha%20Tinh%2023.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23.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</sheetNames>
    <sheetDataSet>
      <sheetData sheetId="0" refreshError="1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DC10</v>
          </cell>
          <cell r="C4" t="str">
            <v>Bình chứa dung dịch thu hồi</v>
          </cell>
          <cell r="D4" t="str">
            <v>bình</v>
          </cell>
          <cell r="E4">
            <v>5000000</v>
          </cell>
        </row>
        <row r="5">
          <cell r="B5" t="str">
            <v>DC100</v>
          </cell>
          <cell r="C5" t="str">
            <v>Cột sắc ký thủy tinh</v>
          </cell>
          <cell r="D5" t="str">
            <v>Cái</v>
          </cell>
          <cell r="E5">
            <v>1900000</v>
          </cell>
        </row>
        <row r="6">
          <cell r="B6" t="str">
            <v>DC101</v>
          </cell>
          <cell r="C6" t="str">
            <v>Cột tách cho anion</v>
          </cell>
          <cell r="D6" t="str">
            <v>cái</v>
          </cell>
          <cell r="E6">
            <v>37500000</v>
          </cell>
        </row>
        <row r="7">
          <cell r="B7" t="str">
            <v>DC102</v>
          </cell>
          <cell r="C7" t="str">
            <v>Cột tách mao quản</v>
          </cell>
          <cell r="D7" t="str">
            <v>Cái</v>
          </cell>
          <cell r="E7">
            <v>27000000</v>
          </cell>
        </row>
        <row r="8">
          <cell r="B8" t="str">
            <v>DC103</v>
          </cell>
          <cell r="C8" t="str">
            <v>Cuốc lấy mẫu Peterxen 5,000 cm3</v>
          </cell>
          <cell r="D8" t="str">
            <v>cái</v>
          </cell>
          <cell r="E8">
            <v>1300000</v>
          </cell>
        </row>
        <row r="9">
          <cell r="B9" t="str">
            <v>DC104</v>
          </cell>
          <cell r="C9" t="str">
            <v>Cuvet 1cm</v>
          </cell>
          <cell r="D9" t="str">
            <v>cái</v>
          </cell>
          <cell r="E9">
            <v>1600000</v>
          </cell>
        </row>
        <row r="10">
          <cell r="B10" t="str">
            <v>DC105</v>
          </cell>
          <cell r="C10" t="str">
            <v xml:space="preserve">Cuvet Graphit </v>
          </cell>
          <cell r="D10" t="str">
            <v xml:space="preserve">cái </v>
          </cell>
          <cell r="E10">
            <v>5000000</v>
          </cell>
        </row>
        <row r="11">
          <cell r="B11" t="str">
            <v>DC106</v>
          </cell>
          <cell r="C11" t="str">
            <v>Cuvet thạch anh cho FIAS</v>
          </cell>
          <cell r="D11" t="str">
            <v>cái</v>
          </cell>
          <cell r="E11">
            <v>35000000</v>
          </cell>
        </row>
        <row r="12">
          <cell r="B12" t="str">
            <v>DC107</v>
          </cell>
          <cell r="C12" t="str">
            <v xml:space="preserve">Đai bảo hiểm </v>
          </cell>
          <cell r="D12" t="str">
            <v xml:space="preserve">Cái </v>
          </cell>
          <cell r="E12">
            <v>1000000</v>
          </cell>
        </row>
        <row r="13">
          <cell r="B13" t="str">
            <v>DC108</v>
          </cell>
          <cell r="C13" t="str">
            <v>Đầu cone 0,1ml</v>
          </cell>
          <cell r="D13" t="str">
            <v>cái</v>
          </cell>
          <cell r="E13">
            <v>3000</v>
          </cell>
        </row>
        <row r="14">
          <cell r="B14" t="str">
            <v>DC109</v>
          </cell>
          <cell r="C14" t="str">
            <v>Đầu cone 1ml</v>
          </cell>
          <cell r="D14" t="str">
            <v>cái</v>
          </cell>
          <cell r="E14">
            <v>3000</v>
          </cell>
        </row>
        <row r="15">
          <cell r="B15" t="str">
            <v>DC11</v>
          </cell>
          <cell r="C15" t="str">
            <v xml:space="preserve">Bình chứa nước đo mẫu </v>
          </cell>
          <cell r="D15" t="str">
            <v xml:space="preserve">cái </v>
          </cell>
          <cell r="E15">
            <v>10000000</v>
          </cell>
        </row>
        <row r="16">
          <cell r="B16" t="str">
            <v>DC110</v>
          </cell>
          <cell r="C16" t="str">
            <v>Đầu cone 4ml</v>
          </cell>
          <cell r="D16" t="str">
            <v>cái</v>
          </cell>
          <cell r="E16">
            <v>3000</v>
          </cell>
        </row>
        <row r="17">
          <cell r="B17" t="str">
            <v>DC111</v>
          </cell>
          <cell r="C17" t="str">
            <v>Đầu cone 5ml</v>
          </cell>
          <cell r="D17" t="str">
            <v>cái</v>
          </cell>
          <cell r="E17">
            <v>3000</v>
          </cell>
        </row>
        <row r="18">
          <cell r="B18" t="str">
            <v>DC112</v>
          </cell>
          <cell r="C18" t="str">
            <v>Đầu điện cực</v>
          </cell>
          <cell r="D18" t="str">
            <v>cái</v>
          </cell>
          <cell r="E18">
            <v>12000000</v>
          </cell>
        </row>
        <row r="19">
          <cell r="B19" t="str">
            <v>DC113</v>
          </cell>
          <cell r="C19" t="str">
            <v>Đầu đo</v>
          </cell>
          <cell r="D19" t="str">
            <v>cái</v>
          </cell>
          <cell r="E19">
            <v>2500000</v>
          </cell>
        </row>
        <row r="20">
          <cell r="B20" t="str">
            <v>DC114</v>
          </cell>
          <cell r="C20" t="str">
            <v>Đầu đo áp suất khí quyển</v>
          </cell>
          <cell r="D20" t="str">
            <v xml:space="preserve">cái </v>
          </cell>
          <cell r="E20">
            <v>0</v>
          </cell>
        </row>
        <row r="21">
          <cell r="B21" t="str">
            <v>DC115</v>
          </cell>
          <cell r="C21" t="str">
            <v xml:space="preserve">Đầu đo DO </v>
          </cell>
          <cell r="D21" t="str">
            <v xml:space="preserve">cái </v>
          </cell>
          <cell r="E21">
            <v>59380000</v>
          </cell>
        </row>
        <row r="22">
          <cell r="B22" t="str">
            <v>DC116</v>
          </cell>
          <cell r="C22" t="str">
            <v>Đầu đo độ ẩm</v>
          </cell>
          <cell r="D22" t="str">
            <v xml:space="preserve">cái </v>
          </cell>
          <cell r="E22">
            <v>0</v>
          </cell>
        </row>
        <row r="23">
          <cell r="B23" t="str">
            <v>DC117</v>
          </cell>
          <cell r="C23" t="str">
            <v>Đầu đo hướng gió</v>
          </cell>
          <cell r="D23" t="str">
            <v xml:space="preserve">cái </v>
          </cell>
          <cell r="E23">
            <v>0</v>
          </cell>
        </row>
        <row r="24">
          <cell r="B24" t="str">
            <v>DC118</v>
          </cell>
          <cell r="C24" t="str">
            <v>Đầu đo nhiệt độ</v>
          </cell>
          <cell r="D24" t="str">
            <v xml:space="preserve">cái </v>
          </cell>
          <cell r="E24">
            <v>3300000.0000000005</v>
          </cell>
        </row>
        <row r="25">
          <cell r="B25" t="str">
            <v>DC119</v>
          </cell>
          <cell r="C25" t="str">
            <v xml:space="preserve">Đầu đo sensor </v>
          </cell>
          <cell r="D25" t="str">
            <v xml:space="preserve">cái </v>
          </cell>
          <cell r="E25">
            <v>35000000</v>
          </cell>
        </row>
        <row r="26">
          <cell r="B26" t="str">
            <v>DC12</v>
          </cell>
          <cell r="C26" t="str">
            <v>Bình chưng cất NH3</v>
          </cell>
          <cell r="D26" t="str">
            <v>cái</v>
          </cell>
          <cell r="E26">
            <v>2000000</v>
          </cell>
        </row>
        <row r="27">
          <cell r="B27" t="str">
            <v>DC120</v>
          </cell>
          <cell r="C27" t="str">
            <v>Đầu đô tốc độ gió</v>
          </cell>
          <cell r="D27" t="str">
            <v xml:space="preserve">cái </v>
          </cell>
          <cell r="E27">
            <v>0</v>
          </cell>
        </row>
        <row r="28">
          <cell r="B28" t="str">
            <v>DC121</v>
          </cell>
          <cell r="C28" t="str">
            <v>Đầu lấy mẫu</v>
          </cell>
          <cell r="D28" t="str">
            <v>cái</v>
          </cell>
          <cell r="E28">
            <v>2500000</v>
          </cell>
        </row>
        <row r="29">
          <cell r="B29" t="str">
            <v>DC122</v>
          </cell>
          <cell r="C29" t="str">
            <v>Đầu lấy mẫu Pb</v>
          </cell>
          <cell r="D29" t="str">
            <v xml:space="preserve">cái </v>
          </cell>
          <cell r="E29">
            <v>0</v>
          </cell>
        </row>
        <row r="30">
          <cell r="B30" t="str">
            <v>DC123</v>
          </cell>
          <cell r="C30" t="str">
            <v>Đầu lấy mẫu PM10</v>
          </cell>
          <cell r="D30" t="str">
            <v xml:space="preserve">cái </v>
          </cell>
          <cell r="E30">
            <v>0</v>
          </cell>
        </row>
        <row r="31">
          <cell r="B31" t="str">
            <v>DC124</v>
          </cell>
          <cell r="C31" t="str">
            <v>Đầu lấy mẫu PM2,5</v>
          </cell>
          <cell r="D31" t="str">
            <v xml:space="preserve">cái </v>
          </cell>
          <cell r="E31">
            <v>0</v>
          </cell>
        </row>
        <row r="32">
          <cell r="B32" t="str">
            <v>DC125</v>
          </cell>
          <cell r="C32" t="str">
            <v>Đầu lấy mẫu TSP</v>
          </cell>
          <cell r="D32" t="str">
            <v xml:space="preserve">cái </v>
          </cell>
          <cell r="E32">
            <v>0</v>
          </cell>
        </row>
        <row r="33">
          <cell r="B33" t="str">
            <v>DC126</v>
          </cell>
          <cell r="C33" t="str">
            <v xml:space="preserve">Đầu thu mẫu thép không gỉ </v>
          </cell>
          <cell r="D33" t="str">
            <v xml:space="preserve">cái </v>
          </cell>
          <cell r="E33">
            <v>10000000</v>
          </cell>
        </row>
        <row r="34">
          <cell r="B34" t="str">
            <v>DC127</v>
          </cell>
          <cell r="C34" t="str">
            <v xml:space="preserve">Dây điện đôi dài 50m </v>
          </cell>
          <cell r="D34" t="str">
            <v xml:space="preserve">dây </v>
          </cell>
          <cell r="E34">
            <v>300000</v>
          </cell>
        </row>
        <row r="35">
          <cell r="B35" t="str">
            <v>DC128</v>
          </cell>
          <cell r="C35" t="str">
            <v>Dây nối</v>
          </cell>
          <cell r="D35" t="str">
            <v>cái</v>
          </cell>
          <cell r="E35">
            <v>250000</v>
          </cell>
        </row>
        <row r="36">
          <cell r="B36" t="str">
            <v>DC129</v>
          </cell>
          <cell r="C36" t="str">
            <v xml:space="preserve">Đèn chiếu sáng 40W </v>
          </cell>
          <cell r="D36" t="str">
            <v xml:space="preserve">bộ </v>
          </cell>
          <cell r="E36">
            <v>80000</v>
          </cell>
        </row>
        <row r="37">
          <cell r="B37" t="str">
            <v>DC13</v>
          </cell>
          <cell r="C37" t="str">
            <v>Bình chưng cất Sunfua</v>
          </cell>
          <cell r="D37">
            <v>0</v>
          </cell>
          <cell r="E37">
            <v>2000000</v>
          </cell>
        </row>
        <row r="38">
          <cell r="B38" t="str">
            <v>DC130</v>
          </cell>
          <cell r="C38" t="str">
            <v>Đèn D2</v>
          </cell>
          <cell r="D38" t="str">
            <v>cái</v>
          </cell>
          <cell r="E38">
            <v>15000000</v>
          </cell>
        </row>
        <row r="39">
          <cell r="B39" t="str">
            <v>DC131</v>
          </cell>
          <cell r="C39" t="str">
            <v>Đèn Dimax = 500h</v>
          </cell>
          <cell r="D39" t="str">
            <v>cái</v>
          </cell>
          <cell r="E39">
            <v>10000000</v>
          </cell>
        </row>
        <row r="40">
          <cell r="B40" t="str">
            <v>DC132</v>
          </cell>
          <cell r="C40" t="str">
            <v>Đèn EDL</v>
          </cell>
          <cell r="D40" t="str">
            <v>cái</v>
          </cell>
          <cell r="E40">
            <v>14000000</v>
          </cell>
        </row>
        <row r="41">
          <cell r="B41" t="str">
            <v>DC133</v>
          </cell>
          <cell r="C41" t="str">
            <v>Đèn HCL</v>
          </cell>
          <cell r="D41" t="str">
            <v>cái</v>
          </cell>
          <cell r="E41">
            <v>19000000</v>
          </cell>
        </row>
        <row r="42">
          <cell r="B42" t="str">
            <v>DC134</v>
          </cell>
          <cell r="C42" t="str">
            <v xml:space="preserve">Đèn hiệu </v>
          </cell>
          <cell r="D42" t="str">
            <v xml:space="preserve">cái </v>
          </cell>
          <cell r="E42">
            <v>2500000</v>
          </cell>
        </row>
        <row r="43">
          <cell r="B43" t="str">
            <v>DC135</v>
          </cell>
          <cell r="C43" t="str">
            <v>Đèn neon 40w</v>
          </cell>
          <cell r="D43" t="str">
            <v>bộ</v>
          </cell>
          <cell r="E43">
            <v>40000</v>
          </cell>
        </row>
        <row r="44">
          <cell r="B44" t="str">
            <v>DC136</v>
          </cell>
          <cell r="C44" t="str">
            <v xml:space="preserve">Đèn pin </v>
          </cell>
          <cell r="D44" t="str">
            <v xml:space="preserve">cái </v>
          </cell>
          <cell r="E44">
            <v>100000</v>
          </cell>
        </row>
        <row r="45">
          <cell r="B45" t="str">
            <v>DC137</v>
          </cell>
          <cell r="C45" t="str">
            <v>Đèn Tungsten</v>
          </cell>
          <cell r="D45" t="str">
            <v>cái</v>
          </cell>
          <cell r="E45">
            <v>4500000</v>
          </cell>
        </row>
        <row r="46">
          <cell r="B46" t="str">
            <v>DC138</v>
          </cell>
          <cell r="C46" t="str">
            <v>Đèn Wimax = 200h</v>
          </cell>
          <cell r="D46" t="str">
            <v>cái</v>
          </cell>
          <cell r="E46">
            <v>21000000</v>
          </cell>
        </row>
        <row r="47">
          <cell r="B47" t="str">
            <v>DC139</v>
          </cell>
          <cell r="C47" t="str">
            <v>Đèn Wimax =500h</v>
          </cell>
          <cell r="D47">
            <v>0</v>
          </cell>
          <cell r="E47">
            <v>23000000</v>
          </cell>
        </row>
        <row r="48">
          <cell r="B48" t="str">
            <v>DC14</v>
          </cell>
          <cell r="C48" t="str">
            <v xml:space="preserve">Binh cứu hỏa </v>
          </cell>
          <cell r="D48" t="str">
            <v xml:space="preserve">cái </v>
          </cell>
          <cell r="E48">
            <v>370000</v>
          </cell>
        </row>
        <row r="49">
          <cell r="B49" t="str">
            <v>DC140</v>
          </cell>
          <cell r="C49" t="str">
            <v xml:space="preserve">Dép xốp </v>
          </cell>
          <cell r="D49" t="str">
            <v xml:space="preserve">đôi </v>
          </cell>
          <cell r="E49">
            <v>25000</v>
          </cell>
        </row>
        <row r="50">
          <cell r="B50" t="str">
            <v>DC141</v>
          </cell>
          <cell r="C50" t="str">
            <v>Đĩa cân</v>
          </cell>
          <cell r="D50" t="str">
            <v>cái</v>
          </cell>
          <cell r="E50">
            <v>80000</v>
          </cell>
        </row>
        <row r="51">
          <cell r="B51" t="str">
            <v>DC142</v>
          </cell>
          <cell r="C51" t="str">
            <v>Đĩa petri</v>
          </cell>
          <cell r="D51" t="str">
            <v>cái</v>
          </cell>
          <cell r="E51">
            <v>3000</v>
          </cell>
        </row>
        <row r="52">
          <cell r="B52" t="str">
            <v>DC143</v>
          </cell>
          <cell r="C52" t="str">
            <v xml:space="preserve">Đĩa phơi mẫu </v>
          </cell>
          <cell r="D52" t="str">
            <v xml:space="preserve">Cái </v>
          </cell>
          <cell r="E52">
            <v>14000</v>
          </cell>
        </row>
        <row r="53">
          <cell r="B53" t="str">
            <v>DC144</v>
          </cell>
          <cell r="C53" t="str">
            <v>Đĩa Sechi</v>
          </cell>
          <cell r="D53" t="str">
            <v xml:space="preserve">Cái </v>
          </cell>
          <cell r="E53">
            <v>30000</v>
          </cell>
        </row>
        <row r="54">
          <cell r="B54" t="str">
            <v>DC145</v>
          </cell>
          <cell r="C54" t="str">
            <v>Đĩa thủy tinh</v>
          </cell>
          <cell r="D54" t="str">
            <v>cái</v>
          </cell>
          <cell r="E54">
            <v>15000</v>
          </cell>
        </row>
        <row r="55">
          <cell r="B55" t="str">
            <v>DC146</v>
          </cell>
          <cell r="C55" t="str">
            <v xml:space="preserve">Điện cực </v>
          </cell>
          <cell r="D55" t="str">
            <v xml:space="preserve">cái </v>
          </cell>
          <cell r="E55">
            <v>1600000</v>
          </cell>
        </row>
        <row r="56">
          <cell r="B56" t="str">
            <v>DC147</v>
          </cell>
          <cell r="C56" t="str">
            <v xml:space="preserve">Điện cực độ dẫn Pt </v>
          </cell>
          <cell r="D56" t="str">
            <v xml:space="preserve">cái </v>
          </cell>
          <cell r="E56">
            <v>1600000</v>
          </cell>
        </row>
        <row r="57">
          <cell r="B57" t="str">
            <v>DC148</v>
          </cell>
          <cell r="C57" t="str">
            <v>Điện cực pH</v>
          </cell>
          <cell r="D57" t="str">
            <v>cái</v>
          </cell>
          <cell r="E57">
            <v>13000000</v>
          </cell>
        </row>
        <row r="58">
          <cell r="B58" t="str">
            <v>DC149</v>
          </cell>
          <cell r="C58" t="str">
            <v>Điện năng</v>
          </cell>
          <cell r="D58" t="str">
            <v>kw</v>
          </cell>
          <cell r="E58">
            <v>1720</v>
          </cell>
        </row>
        <row r="59">
          <cell r="B59" t="str">
            <v>DC15</v>
          </cell>
          <cell r="C59" t="str">
            <v>Bình định mức 1000ml</v>
          </cell>
          <cell r="D59" t="str">
            <v>cái</v>
          </cell>
          <cell r="E59">
            <v>150000</v>
          </cell>
        </row>
        <row r="60">
          <cell r="B60" t="str">
            <v>DC150</v>
          </cell>
          <cell r="C60" t="str">
            <v xml:space="preserve">Đồng hồ đo: thể tích, lưu lượng và chân không  </v>
          </cell>
          <cell r="D60" t="str">
            <v>cái</v>
          </cell>
          <cell r="E60">
            <v>80000000</v>
          </cell>
        </row>
        <row r="61">
          <cell r="B61" t="str">
            <v>DC151</v>
          </cell>
          <cell r="C61" t="str">
            <v xml:space="preserve">Đũa thủy tinh </v>
          </cell>
          <cell r="D61" t="str">
            <v xml:space="preserve">Cái </v>
          </cell>
          <cell r="E61">
            <v>15000</v>
          </cell>
        </row>
        <row r="62">
          <cell r="B62" t="str">
            <v>DC152</v>
          </cell>
          <cell r="C62" t="str">
            <v xml:space="preserve">Dung dịch cầu muối </v>
          </cell>
          <cell r="D62" t="str">
            <v xml:space="preserve">bộ </v>
          </cell>
          <cell r="E62">
            <v>10000000</v>
          </cell>
        </row>
        <row r="63">
          <cell r="B63" t="str">
            <v>DC153</v>
          </cell>
          <cell r="C63" t="str">
            <v xml:space="preserve">Đường điện thoại/Internet truyền số liệu </v>
          </cell>
          <cell r="D63" t="str">
            <v xml:space="preserve">bộ </v>
          </cell>
          <cell r="E63">
            <v>2000000</v>
          </cell>
        </row>
        <row r="64">
          <cell r="B64" t="str">
            <v>DC154</v>
          </cell>
          <cell r="C64" t="str">
            <v xml:space="preserve">Ferrule 0.45 </v>
          </cell>
          <cell r="D64" t="str">
            <v xml:space="preserve">Cái </v>
          </cell>
          <cell r="E64">
            <v>650000</v>
          </cell>
        </row>
        <row r="65">
          <cell r="B65" t="str">
            <v>DC155</v>
          </cell>
          <cell r="C65" t="str">
            <v>Găng tay chống nóng</v>
          </cell>
          <cell r="D65" t="str">
            <v>đôi</v>
          </cell>
          <cell r="E65">
            <v>500000</v>
          </cell>
        </row>
        <row r="66">
          <cell r="B66" t="str">
            <v>DC156</v>
          </cell>
          <cell r="C66" t="str">
            <v>Găng tay y tế</v>
          </cell>
          <cell r="D66" t="str">
            <v>hộp</v>
          </cell>
          <cell r="E66">
            <v>400000</v>
          </cell>
        </row>
        <row r="67">
          <cell r="B67" t="str">
            <v>DC157</v>
          </cell>
          <cell r="C67" t="str">
            <v xml:space="preserve">Ghế ngồi </v>
          </cell>
          <cell r="D67" t="str">
            <v xml:space="preserve">cái </v>
          </cell>
          <cell r="E67">
            <v>80000</v>
          </cell>
        </row>
        <row r="68">
          <cell r="B68" t="str">
            <v>DC158</v>
          </cell>
          <cell r="C68" t="str">
            <v xml:space="preserve">Ghế tựa </v>
          </cell>
          <cell r="D68" t="str">
            <v xml:space="preserve">cái </v>
          </cell>
          <cell r="E68">
            <v>80000</v>
          </cell>
        </row>
        <row r="69">
          <cell r="B69" t="str">
            <v>DC159</v>
          </cell>
          <cell r="C69" t="str">
            <v>Giầy BHLĐ</v>
          </cell>
          <cell r="D69" t="str">
            <v>đôi</v>
          </cell>
          <cell r="E69">
            <v>25000</v>
          </cell>
        </row>
        <row r="70">
          <cell r="B70" t="str">
            <v>DC16</v>
          </cell>
          <cell r="C70" t="str">
            <v>Bình định mức 100ml</v>
          </cell>
          <cell r="D70" t="str">
            <v>cái</v>
          </cell>
          <cell r="E70">
            <v>88000</v>
          </cell>
        </row>
        <row r="71">
          <cell r="B71" t="str">
            <v>DC160</v>
          </cell>
          <cell r="C71" t="str">
            <v xml:space="preserve">Giấy lọc chuyên dụng </v>
          </cell>
          <cell r="D71" t="str">
            <v xml:space="preserve">cái </v>
          </cell>
          <cell r="E71">
            <v>0</v>
          </cell>
        </row>
        <row r="72">
          <cell r="B72" t="str">
            <v>DC161</v>
          </cell>
          <cell r="C72" t="str">
            <v>Giấy thử pH</v>
          </cell>
          <cell r="D72" t="str">
            <v xml:space="preserve">hộp  </v>
          </cell>
          <cell r="E72">
            <v>20000</v>
          </cell>
        </row>
        <row r="73">
          <cell r="B73" t="str">
            <v>DC162</v>
          </cell>
          <cell r="C73" t="str">
            <v xml:space="preserve">Giày vải </v>
          </cell>
          <cell r="D73" t="str">
            <v xml:space="preserve">cái </v>
          </cell>
          <cell r="E73">
            <v>90000</v>
          </cell>
        </row>
        <row r="74">
          <cell r="B74" t="str">
            <v>DC163</v>
          </cell>
          <cell r="C74" t="str">
            <v>Gim bấm</v>
          </cell>
          <cell r="D74" t="str">
            <v>bộ</v>
          </cell>
          <cell r="E74">
            <v>4000</v>
          </cell>
        </row>
        <row r="75">
          <cell r="B75" t="str">
            <v>DC164</v>
          </cell>
          <cell r="C75" t="str">
            <v>Gim kẹp giấy</v>
          </cell>
          <cell r="D75" t="str">
            <v>Hộp</v>
          </cell>
          <cell r="E75">
            <v>4000</v>
          </cell>
        </row>
        <row r="76">
          <cell r="B76" t="str">
            <v>DC165</v>
          </cell>
          <cell r="C76" t="str">
            <v xml:space="preserve">Hai giá đỡ thiết bi ̣ </v>
          </cell>
          <cell r="D76" t="str">
            <v xml:space="preserve">cái </v>
          </cell>
          <cell r="E76">
            <v>0</v>
          </cell>
        </row>
        <row r="77">
          <cell r="B77" t="str">
            <v>DC166</v>
          </cell>
          <cell r="C77" t="str">
            <v xml:space="preserve">Hệ lấy mẫu nước  </v>
          </cell>
          <cell r="D77" t="str">
            <v xml:space="preserve">bộ </v>
          </cell>
          <cell r="E77">
            <v>1500000</v>
          </cell>
        </row>
        <row r="78">
          <cell r="B78" t="str">
            <v>DC167</v>
          </cell>
          <cell r="C78" t="str">
            <v xml:space="preserve">Hệ thống làm mát  </v>
          </cell>
          <cell r="D78" t="str">
            <v>cái</v>
          </cell>
          <cell r="E78">
            <v>45000000</v>
          </cell>
        </row>
        <row r="79">
          <cell r="B79" t="str">
            <v>DC168</v>
          </cell>
          <cell r="C79" t="str">
            <v xml:space="preserve">Hệ thống van  </v>
          </cell>
          <cell r="D79" t="str">
            <v>cái</v>
          </cell>
          <cell r="E79">
            <v>35000000</v>
          </cell>
        </row>
        <row r="80">
          <cell r="B80" t="str">
            <v>DC169</v>
          </cell>
          <cell r="C80" t="str">
            <v xml:space="preserve">Hộp đo </v>
          </cell>
          <cell r="D80" t="str">
            <v xml:space="preserve">cái </v>
          </cell>
          <cell r="E80">
            <v>30000</v>
          </cell>
        </row>
        <row r="81">
          <cell r="B81" t="str">
            <v>DC17</v>
          </cell>
          <cell r="C81" t="str">
            <v>Bình định mức 250ml</v>
          </cell>
          <cell r="D81" t="str">
            <v>cái</v>
          </cell>
          <cell r="E81">
            <v>143000</v>
          </cell>
        </row>
        <row r="82">
          <cell r="B82" t="str">
            <v>DC170</v>
          </cell>
          <cell r="C82" t="str">
            <v xml:space="preserve">Hộp đựng mẫu  </v>
          </cell>
          <cell r="D82" t="str">
            <v xml:space="preserve">chiếc </v>
          </cell>
          <cell r="E82">
            <v>500000</v>
          </cell>
        </row>
        <row r="83">
          <cell r="B83" t="str">
            <v>DC171</v>
          </cell>
          <cell r="C83" t="str">
            <v xml:space="preserve">Hộp đựng thiết bị </v>
          </cell>
          <cell r="D83" t="str">
            <v>cái</v>
          </cell>
          <cell r="E83">
            <v>220000</v>
          </cell>
        </row>
        <row r="84">
          <cell r="B84" t="str">
            <v>DC172</v>
          </cell>
          <cell r="C84" t="str">
            <v>Hộp gia nhiệt</v>
          </cell>
          <cell r="D84" t="str">
            <v>hộp</v>
          </cell>
          <cell r="E84">
            <v>25000000</v>
          </cell>
        </row>
        <row r="85">
          <cell r="B85" t="str">
            <v>DC173</v>
          </cell>
          <cell r="C85" t="str">
            <v>Kẹp khớp nối</v>
          </cell>
          <cell r="D85" t="str">
            <v>bộ</v>
          </cell>
          <cell r="E85">
            <v>1000000</v>
          </cell>
        </row>
        <row r="86">
          <cell r="B86" t="str">
            <v>DC174</v>
          </cell>
          <cell r="C86" t="str">
            <v xml:space="preserve">Kết nối đầu đo </v>
          </cell>
          <cell r="D86" t="str">
            <v xml:space="preserve">Cái </v>
          </cell>
          <cell r="E86">
            <v>100000</v>
          </cell>
        </row>
        <row r="87">
          <cell r="B87" t="str">
            <v>DC175</v>
          </cell>
          <cell r="C87" t="str">
            <v xml:space="preserve">Khẩu trang phòng độc </v>
          </cell>
          <cell r="D87" t="str">
            <v xml:space="preserve">cái </v>
          </cell>
          <cell r="E87">
            <v>350000</v>
          </cell>
        </row>
        <row r="88">
          <cell r="B88" t="str">
            <v>DC176</v>
          </cell>
          <cell r="C88" t="str">
            <v>Khẩu trang y tế</v>
          </cell>
          <cell r="D88" t="str">
            <v>hộp</v>
          </cell>
          <cell r="E88">
            <v>400000</v>
          </cell>
        </row>
        <row r="89">
          <cell r="B89" t="str">
            <v>DC177</v>
          </cell>
          <cell r="C89" t="str">
            <v xml:space="preserve">Khay hứng chuyên dụng </v>
          </cell>
          <cell r="D89" t="str">
            <v xml:space="preserve">cái </v>
          </cell>
          <cell r="E89">
            <v>30000000</v>
          </cell>
        </row>
        <row r="90">
          <cell r="B90" t="str">
            <v>DC178</v>
          </cell>
          <cell r="C90" t="str">
            <v>Khay inox</v>
          </cell>
          <cell r="D90" t="str">
            <v>cái</v>
          </cell>
          <cell r="E90">
            <v>80000</v>
          </cell>
        </row>
        <row r="91">
          <cell r="B91" t="str">
            <v>DC179</v>
          </cell>
          <cell r="C91" t="str">
            <v xml:space="preserve">Khay nung </v>
          </cell>
          <cell r="D91" t="str">
            <v xml:space="preserve">cái </v>
          </cell>
          <cell r="E91">
            <v>8800000</v>
          </cell>
        </row>
        <row r="92">
          <cell r="B92" t="str">
            <v>DC18</v>
          </cell>
          <cell r="C92" t="str">
            <v>Bình định mức 25ml</v>
          </cell>
          <cell r="D92" t="str">
            <v>cái</v>
          </cell>
          <cell r="E92">
            <v>170000</v>
          </cell>
        </row>
        <row r="93">
          <cell r="B93" t="str">
            <v>DC180</v>
          </cell>
          <cell r="C93" t="str">
            <v xml:space="preserve">Kim tiêm mẫu (syringe 10uL) </v>
          </cell>
          <cell r="D93" t="str">
            <v xml:space="preserve">Cái </v>
          </cell>
          <cell r="E93">
            <v>1600000</v>
          </cell>
        </row>
        <row r="94">
          <cell r="B94" t="str">
            <v>DC181</v>
          </cell>
          <cell r="C94" t="str">
            <v>Kính bảo hộ</v>
          </cell>
          <cell r="D94" t="str">
            <v>cái</v>
          </cell>
          <cell r="E94">
            <v>30000</v>
          </cell>
        </row>
        <row r="95">
          <cell r="B95" t="str">
            <v>DC182</v>
          </cell>
          <cell r="C95" t="str">
            <v xml:space="preserve">Kính bảo vệ </v>
          </cell>
          <cell r="D95" t="str">
            <v xml:space="preserve">cái </v>
          </cell>
          <cell r="E95">
            <v>30000</v>
          </cell>
        </row>
        <row r="96">
          <cell r="B96" t="str">
            <v>DC183</v>
          </cell>
          <cell r="C96" t="str">
            <v xml:space="preserve">Lọ thủy tinh  Ф 150h300 </v>
          </cell>
          <cell r="D96" t="str">
            <v xml:space="preserve">Cái </v>
          </cell>
          <cell r="E96">
            <v>100000</v>
          </cell>
        </row>
        <row r="97">
          <cell r="B97" t="str">
            <v>DC184</v>
          </cell>
          <cell r="C97" t="str">
            <v>Lưới chuyên dùng</v>
          </cell>
          <cell r="D97" t="str">
            <v>cái</v>
          </cell>
          <cell r="E97">
            <v>32000000</v>
          </cell>
        </row>
        <row r="98">
          <cell r="B98" t="str">
            <v>DC185</v>
          </cell>
          <cell r="C98" t="str">
            <v xml:space="preserve">Màng 0(thiết bị đo màng) </v>
          </cell>
          <cell r="D98" t="str">
            <v xml:space="preserve"> cái </v>
          </cell>
          <cell r="E98">
            <v>10000000</v>
          </cell>
        </row>
        <row r="99">
          <cell r="B99" t="str">
            <v>DC186</v>
          </cell>
          <cell r="C99" t="str">
            <v>Màng DO</v>
          </cell>
          <cell r="D99" t="str">
            <v>cái</v>
          </cell>
          <cell r="E99">
            <v>8000000</v>
          </cell>
        </row>
        <row r="100">
          <cell r="B100" t="str">
            <v>DC187</v>
          </cell>
          <cell r="C100" t="str">
            <v>Máng đo tiêu chuẩn</v>
          </cell>
          <cell r="D100" t="str">
            <v>cái</v>
          </cell>
          <cell r="E100">
            <v>2000000</v>
          </cell>
        </row>
        <row r="101">
          <cell r="B101" t="str">
            <v>DC188</v>
          </cell>
          <cell r="C101" t="str">
            <v>Màng lọc</v>
          </cell>
          <cell r="D101" t="str">
            <v>cái</v>
          </cell>
          <cell r="E101">
            <v>35000</v>
          </cell>
        </row>
        <row r="102">
          <cell r="B102" t="str">
            <v>DC189</v>
          </cell>
          <cell r="C102" t="str">
            <v>Màng lọc cho FIAS</v>
          </cell>
          <cell r="D102" t="str">
            <v>cái</v>
          </cell>
          <cell r="E102">
            <v>1450000</v>
          </cell>
        </row>
        <row r="103">
          <cell r="B103" t="str">
            <v>DC19</v>
          </cell>
          <cell r="C103" t="str">
            <v>Bình định mức 500ml</v>
          </cell>
          <cell r="D103" t="str">
            <v>cái</v>
          </cell>
          <cell r="E103">
            <v>121000</v>
          </cell>
        </row>
        <row r="104">
          <cell r="B104" t="str">
            <v>DC190</v>
          </cell>
          <cell r="C104" t="str">
            <v>Máy hút ẩm 1,5kw</v>
          </cell>
          <cell r="D104" t="str">
            <v>cái</v>
          </cell>
          <cell r="E104">
            <v>1500000</v>
          </cell>
        </row>
        <row r="105">
          <cell r="B105" t="str">
            <v>DC191</v>
          </cell>
          <cell r="C105" t="str">
            <v>Máy hút bụi 2kw</v>
          </cell>
          <cell r="D105" t="str">
            <v>cái</v>
          </cell>
          <cell r="E105">
            <v>3000000</v>
          </cell>
        </row>
        <row r="106">
          <cell r="B106" t="str">
            <v>DC192</v>
          </cell>
          <cell r="C106" t="str">
            <v xml:space="preserve">Máy ổn áp cho hệ thống 15 kVA </v>
          </cell>
          <cell r="D106">
            <v>0</v>
          </cell>
          <cell r="E106">
            <v>100000000</v>
          </cell>
        </row>
        <row r="107">
          <cell r="B107" t="str">
            <v>DC193</v>
          </cell>
          <cell r="C107" t="str">
            <v xml:space="preserve">Micropipet 10ml </v>
          </cell>
          <cell r="D107" t="str">
            <v xml:space="preserve">Cái </v>
          </cell>
          <cell r="E107">
            <v>3500000</v>
          </cell>
        </row>
        <row r="108">
          <cell r="B108" t="str">
            <v>DC194</v>
          </cell>
          <cell r="C108" t="str">
            <v>Micropipet 1ml</v>
          </cell>
          <cell r="D108" t="str">
            <v>cái</v>
          </cell>
          <cell r="E108">
            <v>3500000</v>
          </cell>
        </row>
        <row r="109">
          <cell r="B109" t="str">
            <v>DC195</v>
          </cell>
          <cell r="C109" t="str">
            <v>Micropipet 5ml</v>
          </cell>
          <cell r="D109" t="str">
            <v>cái</v>
          </cell>
          <cell r="E109">
            <v>3500000</v>
          </cell>
        </row>
        <row r="110">
          <cell r="B110" t="str">
            <v>DC196</v>
          </cell>
          <cell r="C110" t="str">
            <v>Mũ cứng</v>
          </cell>
          <cell r="D110" t="str">
            <v>cái</v>
          </cell>
          <cell r="E110">
            <v>20000</v>
          </cell>
        </row>
        <row r="111">
          <cell r="B111" t="str">
            <v>DC197</v>
          </cell>
          <cell r="C111" t="str">
            <v xml:space="preserve">Nắp đầu đo (thiết bị quang) </v>
          </cell>
          <cell r="D111" t="str">
            <v xml:space="preserve"> cái </v>
          </cell>
          <cell r="E111">
            <v>5000000</v>
          </cell>
        </row>
        <row r="112">
          <cell r="B112" t="str">
            <v>DC198</v>
          </cell>
          <cell r="C112" t="str">
            <v>Nhíp</v>
          </cell>
          <cell r="D112" t="str">
            <v>cái</v>
          </cell>
          <cell r="E112">
            <v>20000</v>
          </cell>
        </row>
        <row r="113">
          <cell r="B113" t="str">
            <v>DC199</v>
          </cell>
          <cell r="C113" t="str">
            <v xml:space="preserve">Ổ cắm điện có cầu chì </v>
          </cell>
          <cell r="D113" t="str">
            <v xml:space="preserve">cái </v>
          </cell>
          <cell r="E113">
            <v>65000</v>
          </cell>
        </row>
        <row r="114">
          <cell r="B114" t="str">
            <v>DC2</v>
          </cell>
          <cell r="C114" t="str">
            <v xml:space="preserve">Áo blue </v>
          </cell>
          <cell r="D114" t="str">
            <v xml:space="preserve">cái </v>
          </cell>
          <cell r="E114">
            <v>30000</v>
          </cell>
        </row>
        <row r="115">
          <cell r="B115" t="str">
            <v>DC20</v>
          </cell>
          <cell r="C115" t="str">
            <v>Bình định mức 50ml</v>
          </cell>
          <cell r="D115" t="str">
            <v>cái</v>
          </cell>
          <cell r="E115">
            <v>85000</v>
          </cell>
        </row>
        <row r="116">
          <cell r="B116" t="str">
            <v>DC200</v>
          </cell>
          <cell r="C116" t="str">
            <v xml:space="preserve">Ô che mưa, che nắng </v>
          </cell>
          <cell r="D116" t="str">
            <v xml:space="preserve">cái </v>
          </cell>
          <cell r="E116">
            <v>110000</v>
          </cell>
        </row>
        <row r="117">
          <cell r="B117" t="str">
            <v>DC201</v>
          </cell>
          <cell r="C117" t="str">
            <v xml:space="preserve">Ổn áp </v>
          </cell>
          <cell r="D117" t="str">
            <v xml:space="preserve">cái </v>
          </cell>
          <cell r="E117">
            <v>970000</v>
          </cell>
        </row>
        <row r="118">
          <cell r="B118" t="str">
            <v>DC202</v>
          </cell>
          <cell r="C118" t="str">
            <v xml:space="preserve">Ống (corer) bằng thép không gỉ, Ф 100mm </v>
          </cell>
          <cell r="D118" t="str">
            <v xml:space="preserve">cái </v>
          </cell>
          <cell r="E118">
            <v>5000000</v>
          </cell>
        </row>
        <row r="119">
          <cell r="B119" t="str">
            <v>DC203</v>
          </cell>
          <cell r="C119" t="str">
            <v>Ống chứa mẫu 15ml (có nắp)</v>
          </cell>
          <cell r="D119" t="str">
            <v>cái</v>
          </cell>
          <cell r="E119">
            <v>15000</v>
          </cell>
        </row>
        <row r="120">
          <cell r="B120" t="str">
            <v>DC204</v>
          </cell>
          <cell r="C120" t="str">
            <v>Ống đong 100ml</v>
          </cell>
          <cell r="D120" t="str">
            <v>cái</v>
          </cell>
          <cell r="E120">
            <v>120000</v>
          </cell>
        </row>
        <row r="121">
          <cell r="B121" t="str">
            <v>DC205</v>
          </cell>
          <cell r="C121" t="str">
            <v>Ống đong 250ml</v>
          </cell>
          <cell r="D121" t="str">
            <v>cái</v>
          </cell>
          <cell r="E121">
            <v>250000</v>
          </cell>
        </row>
        <row r="122">
          <cell r="B122" t="str">
            <v>DC206</v>
          </cell>
          <cell r="C122" t="str">
            <v>Ống duham</v>
          </cell>
          <cell r="D122" t="str">
            <v>ống</v>
          </cell>
          <cell r="E122">
            <v>3000</v>
          </cell>
        </row>
        <row r="123">
          <cell r="B123" t="str">
            <v>DC207</v>
          </cell>
          <cell r="C123" t="str">
            <v xml:space="preserve">Ống hấp thụ </v>
          </cell>
          <cell r="D123" t="str">
            <v xml:space="preserve">cái </v>
          </cell>
          <cell r="E123">
            <v>1600000</v>
          </cell>
        </row>
        <row r="124">
          <cell r="B124" t="str">
            <v>DC208</v>
          </cell>
          <cell r="C124" t="str">
            <v>Ống hút</v>
          </cell>
          <cell r="D124" t="str">
            <v>cái</v>
          </cell>
          <cell r="E124">
            <v>7500</v>
          </cell>
        </row>
        <row r="125">
          <cell r="B125" t="str">
            <v>DC209</v>
          </cell>
          <cell r="C125" t="str">
            <v>Ống lấy mẫu</v>
          </cell>
          <cell r="D125" t="str">
            <v>cái</v>
          </cell>
          <cell r="E125">
            <v>45000000</v>
          </cell>
        </row>
        <row r="126">
          <cell r="B126" t="str">
            <v>DC21</v>
          </cell>
          <cell r="C126" t="str">
            <v>Bình hút ẩm</v>
          </cell>
          <cell r="D126" t="str">
            <v>Cái</v>
          </cell>
          <cell r="E126">
            <v>5500000</v>
          </cell>
        </row>
        <row r="127">
          <cell r="B127" t="str">
            <v>DC210</v>
          </cell>
          <cell r="C127" t="str">
            <v xml:space="preserve">Ống manifold </v>
          </cell>
          <cell r="D127" t="str">
            <v xml:space="preserve">cái </v>
          </cell>
          <cell r="E127">
            <v>30000000</v>
          </cell>
        </row>
        <row r="128">
          <cell r="B128" t="str">
            <v>DC211</v>
          </cell>
          <cell r="C128" t="str">
            <v xml:space="preserve">Ống nghiệm </v>
          </cell>
          <cell r="D128" t="str">
            <v xml:space="preserve">cái </v>
          </cell>
          <cell r="E128">
            <v>5000</v>
          </cell>
        </row>
        <row r="129">
          <cell r="B129" t="str">
            <v>DC212</v>
          </cell>
          <cell r="C129" t="str">
            <v>Ống nghiệm 25*150</v>
          </cell>
          <cell r="D129" t="str">
            <v>ống</v>
          </cell>
          <cell r="E129">
            <v>60000</v>
          </cell>
        </row>
        <row r="130">
          <cell r="B130" t="str">
            <v>DC213</v>
          </cell>
          <cell r="C130" t="str">
            <v>Ống nghiệm có nắp</v>
          </cell>
          <cell r="D130" t="str">
            <v>ống</v>
          </cell>
          <cell r="E130">
            <v>25000</v>
          </cell>
        </row>
        <row r="131">
          <cell r="B131" t="str">
            <v>DC214</v>
          </cell>
          <cell r="C131" t="str">
            <v>Ống nghiệm không nắp</v>
          </cell>
          <cell r="D131" t="str">
            <v>ống</v>
          </cell>
          <cell r="E131">
            <v>22000</v>
          </cell>
        </row>
        <row r="132">
          <cell r="B132" t="str">
            <v>DC215</v>
          </cell>
          <cell r="C132" t="str">
            <v>Ống phá mẫu có nắp kín</v>
          </cell>
          <cell r="D132" t="str">
            <v>cái</v>
          </cell>
          <cell r="E132">
            <v>30000</v>
          </cell>
        </row>
        <row r="133">
          <cell r="B133" t="str">
            <v>DC216</v>
          </cell>
          <cell r="C133" t="str">
            <v>Ống pitot</v>
          </cell>
          <cell r="D133" t="str">
            <v>cái</v>
          </cell>
          <cell r="E133">
            <v>20000000</v>
          </cell>
        </row>
        <row r="134">
          <cell r="B134" t="str">
            <v>DC217</v>
          </cell>
          <cell r="C134" t="str">
            <v xml:space="preserve">Ống teflon </v>
          </cell>
          <cell r="D134" t="str">
            <v xml:space="preserve">ống </v>
          </cell>
          <cell r="E134">
            <v>500000</v>
          </cell>
        </row>
        <row r="135">
          <cell r="B135" t="str">
            <v>DC218</v>
          </cell>
          <cell r="C135" t="str">
            <v xml:space="preserve">Ống than hoạt tính ORBO 32  </v>
          </cell>
          <cell r="D135" t="str">
            <v>ống</v>
          </cell>
          <cell r="E135">
            <v>5000000</v>
          </cell>
        </row>
        <row r="136">
          <cell r="B136" t="str">
            <v>DC219</v>
          </cell>
          <cell r="C136" t="str">
            <v>Ống thép không rỉ</v>
          </cell>
          <cell r="D136" t="str">
            <v>cái</v>
          </cell>
          <cell r="E136">
            <v>80000</v>
          </cell>
        </row>
        <row r="137">
          <cell r="B137" t="str">
            <v>DC22</v>
          </cell>
          <cell r="C137" t="str">
            <v xml:space="preserve">Bình khí chuẩn </v>
          </cell>
          <cell r="D137" t="str">
            <v xml:space="preserve">binh̀  </v>
          </cell>
          <cell r="E137">
            <v>35000000</v>
          </cell>
        </row>
        <row r="138">
          <cell r="B138" t="str">
            <v>DC220</v>
          </cell>
          <cell r="C138" t="str">
            <v xml:space="preserve">Phao cứu sinh </v>
          </cell>
          <cell r="D138" t="str">
            <v xml:space="preserve">cái </v>
          </cell>
          <cell r="E138">
            <v>45000</v>
          </cell>
        </row>
        <row r="139">
          <cell r="B139" t="str">
            <v>DC221</v>
          </cell>
          <cell r="C139" t="str">
            <v xml:space="preserve">Phao nâng các sensor </v>
          </cell>
          <cell r="D139" t="str">
            <v xml:space="preserve">cái </v>
          </cell>
          <cell r="E139">
            <v>5000000</v>
          </cell>
        </row>
        <row r="140">
          <cell r="B140" t="str">
            <v>DC222</v>
          </cell>
          <cell r="C140" t="str">
            <v>Phễu chiết 1000ml</v>
          </cell>
          <cell r="D140" t="str">
            <v>cái</v>
          </cell>
          <cell r="E140">
            <v>1750000</v>
          </cell>
        </row>
        <row r="141">
          <cell r="B141" t="str">
            <v>DC223</v>
          </cell>
          <cell r="C141" t="str">
            <v>Phễu chiết 100ml</v>
          </cell>
          <cell r="D141">
            <v>0</v>
          </cell>
          <cell r="E141">
            <v>700000</v>
          </cell>
        </row>
        <row r="142">
          <cell r="B142" t="str">
            <v>DC224</v>
          </cell>
          <cell r="C142" t="str">
            <v xml:space="preserve">Phễu chiết 250ml </v>
          </cell>
          <cell r="D142" t="str">
            <v xml:space="preserve">Cái </v>
          </cell>
          <cell r="E142">
            <v>1250000</v>
          </cell>
        </row>
        <row r="143">
          <cell r="B143" t="str">
            <v>DC225</v>
          </cell>
          <cell r="C143" t="str">
            <v>Phễu chiết 500ml</v>
          </cell>
          <cell r="D143" t="str">
            <v>Cái</v>
          </cell>
          <cell r="E143">
            <v>1350000</v>
          </cell>
        </row>
        <row r="144">
          <cell r="B144" t="str">
            <v>DC226</v>
          </cell>
          <cell r="C144" t="str">
            <v xml:space="preserve">Phễu lọc </v>
          </cell>
          <cell r="D144" t="str">
            <v xml:space="preserve">cái </v>
          </cell>
          <cell r="E144">
            <v>20000</v>
          </cell>
        </row>
        <row r="145">
          <cell r="B145" t="str">
            <v>DC227</v>
          </cell>
          <cell r="C145" t="str">
            <v>Phễu lọc thủy tinh</v>
          </cell>
          <cell r="D145" t="str">
            <v>cái</v>
          </cell>
          <cell r="E145">
            <v>35000</v>
          </cell>
        </row>
        <row r="146">
          <cell r="B146" t="str">
            <v>DC228</v>
          </cell>
          <cell r="C146" t="str">
            <v>Pipet 1000ml, 200ml, 100ml</v>
          </cell>
          <cell r="D146" t="str">
            <v>cái</v>
          </cell>
          <cell r="E146">
            <v>80000</v>
          </cell>
        </row>
        <row r="147">
          <cell r="B147" t="str">
            <v>DC229</v>
          </cell>
          <cell r="C147" t="str">
            <v>Pipet 10ml</v>
          </cell>
          <cell r="D147" t="str">
            <v>cái</v>
          </cell>
          <cell r="E147">
            <v>70000</v>
          </cell>
        </row>
        <row r="148">
          <cell r="B148" t="str">
            <v>DC23</v>
          </cell>
          <cell r="C148" t="str">
            <v>Bình mẫu</v>
          </cell>
          <cell r="D148" t="str">
            <v>chiếc</v>
          </cell>
          <cell r="E148">
            <v>60000</v>
          </cell>
        </row>
        <row r="149">
          <cell r="B149" t="str">
            <v>DC230</v>
          </cell>
          <cell r="C149" t="str">
            <v xml:space="preserve">Pipet 1ml </v>
          </cell>
          <cell r="D149" t="str">
            <v xml:space="preserve">Cái </v>
          </cell>
          <cell r="E149">
            <v>70000</v>
          </cell>
        </row>
        <row r="150">
          <cell r="B150" t="str">
            <v>DC231</v>
          </cell>
          <cell r="C150" t="str">
            <v>Pipet 5ml</v>
          </cell>
          <cell r="D150" t="str">
            <v>cái</v>
          </cell>
          <cell r="E150">
            <v>80000</v>
          </cell>
        </row>
        <row r="151">
          <cell r="B151" t="str">
            <v>DC232</v>
          </cell>
          <cell r="C151" t="str">
            <v>Pipet loại 1ml, 2ml, 5ml</v>
          </cell>
          <cell r="D151" t="str">
            <v>cái</v>
          </cell>
          <cell r="E151">
            <v>80000</v>
          </cell>
        </row>
        <row r="152">
          <cell r="B152" t="str">
            <v>DC233</v>
          </cell>
          <cell r="C152" t="str">
            <v xml:space="preserve">Quả bóp </v>
          </cell>
          <cell r="D152" t="str">
            <v>cái</v>
          </cell>
          <cell r="E152">
            <v>150000</v>
          </cell>
        </row>
        <row r="153">
          <cell r="B153" t="str">
            <v>DC234</v>
          </cell>
          <cell r="C153" t="str">
            <v>Quần áo BHLĐ</v>
          </cell>
          <cell r="D153" t="str">
            <v>bộ</v>
          </cell>
          <cell r="E153">
            <v>50000</v>
          </cell>
        </row>
        <row r="154">
          <cell r="B154" t="str">
            <v>DC235</v>
          </cell>
          <cell r="C154" t="str">
            <v xml:space="preserve">Quần áo mưa </v>
          </cell>
          <cell r="D154" t="str">
            <v xml:space="preserve">bộ </v>
          </cell>
          <cell r="E154">
            <v>120000</v>
          </cell>
        </row>
        <row r="155">
          <cell r="B155" t="str">
            <v>DC236</v>
          </cell>
          <cell r="C155" t="str">
            <v>Quartz torches</v>
          </cell>
          <cell r="D155" t="str">
            <v>cái</v>
          </cell>
          <cell r="E155">
            <v>12000000</v>
          </cell>
        </row>
        <row r="156">
          <cell r="B156" t="str">
            <v>DC237</v>
          </cell>
          <cell r="C156" t="str">
            <v>Quạt thông gió 40w</v>
          </cell>
          <cell r="D156" t="str">
            <v>cái</v>
          </cell>
          <cell r="E156">
            <v>250000</v>
          </cell>
        </row>
        <row r="157">
          <cell r="B157" t="str">
            <v>DC238</v>
          </cell>
          <cell r="C157" t="str">
            <v>Quạt trần 100w</v>
          </cell>
          <cell r="D157" t="str">
            <v>cái</v>
          </cell>
          <cell r="E157">
            <v>500000</v>
          </cell>
        </row>
        <row r="158">
          <cell r="B158" t="str">
            <v>DC239</v>
          </cell>
          <cell r="C158" t="str">
            <v>Sàng rây</v>
          </cell>
          <cell r="D158" t="str">
            <v>cái</v>
          </cell>
          <cell r="E158">
            <v>3000000</v>
          </cell>
        </row>
        <row r="159">
          <cell r="B159" t="str">
            <v>DC24</v>
          </cell>
          <cell r="C159" t="str">
            <v xml:space="preserve">Bình ngưng tụ  </v>
          </cell>
          <cell r="D159" t="str">
            <v>cái</v>
          </cell>
          <cell r="E159">
            <v>5000000</v>
          </cell>
        </row>
        <row r="160">
          <cell r="B160" t="str">
            <v>DC240</v>
          </cell>
          <cell r="C160" t="str">
            <v xml:space="preserve">sensor </v>
          </cell>
          <cell r="D160" t="str">
            <v>cái</v>
          </cell>
          <cell r="E160">
            <v>4500000</v>
          </cell>
        </row>
        <row r="161">
          <cell r="B161" t="str">
            <v>DC241</v>
          </cell>
          <cell r="C161" t="str">
            <v>Sensor CO</v>
          </cell>
          <cell r="D161" t="str">
            <v>cái</v>
          </cell>
          <cell r="E161">
            <v>25000000</v>
          </cell>
        </row>
        <row r="162">
          <cell r="B162" t="str">
            <v>DC242</v>
          </cell>
          <cell r="C162" t="str">
            <v>Sensor NO</v>
          </cell>
          <cell r="D162" t="str">
            <v>cái</v>
          </cell>
          <cell r="E162">
            <v>40000000</v>
          </cell>
        </row>
        <row r="163">
          <cell r="B163" t="str">
            <v>DC243</v>
          </cell>
          <cell r="C163" t="str">
            <v>Sensor NO2</v>
          </cell>
          <cell r="D163" t="str">
            <v>cái</v>
          </cell>
          <cell r="E163">
            <v>35000000</v>
          </cell>
        </row>
        <row r="164">
          <cell r="B164" t="str">
            <v>DC244</v>
          </cell>
          <cell r="C164" t="str">
            <v>Sensor NOx</v>
          </cell>
          <cell r="D164" t="str">
            <v>cái</v>
          </cell>
          <cell r="E164">
            <v>45000000</v>
          </cell>
        </row>
        <row r="165">
          <cell r="B165" t="str">
            <v>DC245</v>
          </cell>
          <cell r="C165" t="str">
            <v>Sensor O2</v>
          </cell>
          <cell r="D165" t="str">
            <v>cái</v>
          </cell>
          <cell r="E165">
            <v>35000000</v>
          </cell>
        </row>
        <row r="166">
          <cell r="B166" t="str">
            <v>DC246</v>
          </cell>
          <cell r="C166" t="str">
            <v>Sensor SO2</v>
          </cell>
          <cell r="D166" t="str">
            <v>cái</v>
          </cell>
          <cell r="E166">
            <v>38500000</v>
          </cell>
        </row>
        <row r="167">
          <cell r="B167" t="str">
            <v>DC247</v>
          </cell>
          <cell r="C167" t="str">
            <v xml:space="preserve">Tất sợi </v>
          </cell>
          <cell r="D167" t="str">
            <v xml:space="preserve">Đôi </v>
          </cell>
          <cell r="E167">
            <v>7000</v>
          </cell>
        </row>
        <row r="168">
          <cell r="B168" t="str">
            <v>DC248</v>
          </cell>
          <cell r="C168" t="str">
            <v xml:space="preserve">Thang (3m) </v>
          </cell>
          <cell r="D168" t="str">
            <v xml:space="preserve">Cái </v>
          </cell>
          <cell r="E168">
            <v>1500000</v>
          </cell>
        </row>
        <row r="169">
          <cell r="B169" t="str">
            <v>DC249</v>
          </cell>
          <cell r="C169" t="str">
            <v>Thiết bị lấy mẫu thể tích 2 lít</v>
          </cell>
          <cell r="D169" t="str">
            <v>cái</v>
          </cell>
          <cell r="E169">
            <v>0</v>
          </cell>
        </row>
        <row r="170">
          <cell r="B170" t="str">
            <v>DC25</v>
          </cell>
          <cell r="C170" t="str">
            <v>Bình nhỏ giọt</v>
          </cell>
          <cell r="D170" t="str">
            <v>cái</v>
          </cell>
          <cell r="E170">
            <v>150000</v>
          </cell>
        </row>
        <row r="171">
          <cell r="B171" t="str">
            <v>DC250</v>
          </cell>
          <cell r="C171" t="str">
            <v>Thiết bị lấy mẫu thể tích 5 lít</v>
          </cell>
          <cell r="D171" t="str">
            <v>cái</v>
          </cell>
          <cell r="E171">
            <v>0</v>
          </cell>
        </row>
        <row r="172">
          <cell r="B172" t="str">
            <v>DC251</v>
          </cell>
          <cell r="C172" t="str">
            <v>Thùng chứa mẫu</v>
          </cell>
          <cell r="D172" t="str">
            <v xml:space="preserve">cái </v>
          </cell>
          <cell r="E172">
            <v>500000</v>
          </cell>
        </row>
        <row r="173">
          <cell r="B173" t="str">
            <v>DC252</v>
          </cell>
          <cell r="C173" t="str">
            <v>Thùng đựng và bảo quản mẫu</v>
          </cell>
          <cell r="D173" t="str">
            <v>cái</v>
          </cell>
          <cell r="E173">
            <v>3500000</v>
          </cell>
        </row>
        <row r="174">
          <cell r="B174" t="str">
            <v>DC253</v>
          </cell>
          <cell r="C174" t="str">
            <v xml:space="preserve">Thùng nhựa 120l </v>
          </cell>
          <cell r="D174" t="str">
            <v xml:space="preserve">cái  </v>
          </cell>
          <cell r="E174">
            <v>450000</v>
          </cell>
        </row>
        <row r="175">
          <cell r="B175" t="str">
            <v>DC254</v>
          </cell>
          <cell r="C175" t="str">
            <v>Thước dây</v>
          </cell>
          <cell r="D175" t="str">
            <v>cái</v>
          </cell>
          <cell r="E175">
            <v>180000</v>
          </cell>
        </row>
        <row r="176">
          <cell r="B176" t="str">
            <v>DC255</v>
          </cell>
          <cell r="C176" t="str">
            <v>Trap hấp phụ Hg 1</v>
          </cell>
          <cell r="D176" t="str">
            <v>ống</v>
          </cell>
          <cell r="E176">
            <v>1500000</v>
          </cell>
        </row>
        <row r="177">
          <cell r="B177" t="str">
            <v>DC256</v>
          </cell>
          <cell r="C177" t="str">
            <v>Trap hấp phụ Hg 2</v>
          </cell>
          <cell r="D177" t="str">
            <v>ống</v>
          </cell>
          <cell r="E177">
            <v>1500000</v>
          </cell>
        </row>
        <row r="178">
          <cell r="B178" t="str">
            <v>DC257</v>
          </cell>
          <cell r="C178" t="str">
            <v xml:space="preserve">Tủ đựng dụng cụ </v>
          </cell>
          <cell r="D178" t="str">
            <v xml:space="preserve">cái </v>
          </cell>
          <cell r="E178">
            <v>3000000</v>
          </cell>
        </row>
        <row r="179">
          <cell r="B179" t="str">
            <v>DC258</v>
          </cell>
          <cell r="C179" t="str">
            <v xml:space="preserve">Tủ đựng tài liệu </v>
          </cell>
          <cell r="D179" t="str">
            <v xml:space="preserve">cái </v>
          </cell>
          <cell r="E179">
            <v>3800000</v>
          </cell>
        </row>
        <row r="180">
          <cell r="B180" t="str">
            <v>DC259</v>
          </cell>
          <cell r="C180" t="str">
            <v xml:space="preserve">Tủ lắp đặt thiết bị có hệ thống dây điện và các bộ lọc ẩm </v>
          </cell>
          <cell r="D180" t="str">
            <v xml:space="preserve">cái </v>
          </cell>
          <cell r="E180">
            <v>5000000</v>
          </cell>
        </row>
        <row r="181">
          <cell r="B181" t="str">
            <v>DC26</v>
          </cell>
          <cell r="C181" t="str">
            <v xml:space="preserve">Bình nhựa 0,5 lít </v>
          </cell>
          <cell r="D181" t="str">
            <v xml:space="preserve">cái </v>
          </cell>
          <cell r="E181">
            <v>150000</v>
          </cell>
        </row>
        <row r="182">
          <cell r="B182" t="str">
            <v>DC260</v>
          </cell>
          <cell r="C182" t="str">
            <v>Túi lấy mẫu khí</v>
          </cell>
          <cell r="D182" t="str">
            <v>túi</v>
          </cell>
          <cell r="E182">
            <v>500000</v>
          </cell>
        </row>
        <row r="183">
          <cell r="B183" t="str">
            <v>DC261</v>
          </cell>
          <cell r="C183" t="str">
            <v xml:space="preserve">Ủng </v>
          </cell>
          <cell r="D183" t="str">
            <v xml:space="preserve">đôi </v>
          </cell>
          <cell r="E183">
            <v>44000</v>
          </cell>
        </row>
        <row r="184">
          <cell r="B184" t="str">
            <v>DC262</v>
          </cell>
          <cell r="C184" t="str">
            <v>Van Dorn Sampler thể tích 2 lít</v>
          </cell>
          <cell r="D184" t="str">
            <v>cái</v>
          </cell>
          <cell r="E184">
            <v>2500000</v>
          </cell>
        </row>
        <row r="185">
          <cell r="B185" t="str">
            <v>DC263</v>
          </cell>
          <cell r="C185" t="str">
            <v>Van Dorn Sampler thể tích 5 lít</v>
          </cell>
          <cell r="D185" t="str">
            <v>cái</v>
          </cell>
          <cell r="E185">
            <v>2800000</v>
          </cell>
        </row>
        <row r="186">
          <cell r="B186" t="str">
            <v>DC264</v>
          </cell>
          <cell r="C186" t="str">
            <v xml:space="preserve">Xô chứa dung dịch sục khí </v>
          </cell>
          <cell r="D186" t="str">
            <v xml:space="preserve">cái </v>
          </cell>
          <cell r="E186">
            <v>30000</v>
          </cell>
        </row>
        <row r="187">
          <cell r="B187" t="str">
            <v>DC27</v>
          </cell>
          <cell r="C187" t="str">
            <v>Bình nhựa 2 lít</v>
          </cell>
          <cell r="D187" t="str">
            <v>cái</v>
          </cell>
          <cell r="E187">
            <v>340000</v>
          </cell>
        </row>
        <row r="188">
          <cell r="B188" t="str">
            <v>DC28</v>
          </cell>
          <cell r="C188" t="str">
            <v>Bình nhựa 5 lít</v>
          </cell>
          <cell r="D188" t="str">
            <v>cái</v>
          </cell>
          <cell r="E188">
            <v>700000</v>
          </cell>
        </row>
        <row r="189">
          <cell r="B189" t="str">
            <v>DC29</v>
          </cell>
          <cell r="C189" t="str">
            <v xml:space="preserve">Bình tam giác </v>
          </cell>
          <cell r="D189" t="str">
            <v xml:space="preserve">Cái </v>
          </cell>
          <cell r="E189">
            <v>60000</v>
          </cell>
        </row>
        <row r="190">
          <cell r="B190" t="str">
            <v>DC3</v>
          </cell>
          <cell r="C190" t="str">
            <v xml:space="preserve">Áo phao </v>
          </cell>
          <cell r="D190" t="str">
            <v xml:space="preserve">cái </v>
          </cell>
          <cell r="E190">
            <v>45000</v>
          </cell>
        </row>
        <row r="191">
          <cell r="B191" t="str">
            <v>DC30</v>
          </cell>
          <cell r="C191" t="str">
            <v xml:space="preserve">Bình tam giác 1000ml </v>
          </cell>
          <cell r="D191" t="str">
            <v xml:space="preserve">cái </v>
          </cell>
          <cell r="E191">
            <v>250000</v>
          </cell>
        </row>
        <row r="192">
          <cell r="B192" t="str">
            <v>DC31</v>
          </cell>
          <cell r="C192" t="str">
            <v>Bình tam giác 100ml</v>
          </cell>
          <cell r="D192" t="str">
            <v>cái</v>
          </cell>
          <cell r="E192">
            <v>100000</v>
          </cell>
        </row>
        <row r="193">
          <cell r="B193" t="str">
            <v>DC32</v>
          </cell>
          <cell r="C193" t="str">
            <v>Bình tam giác 250ml</v>
          </cell>
          <cell r="D193" t="str">
            <v>cái</v>
          </cell>
          <cell r="E193">
            <v>44000</v>
          </cell>
        </row>
        <row r="194">
          <cell r="B194" t="str">
            <v>DC33</v>
          </cell>
          <cell r="C194" t="str">
            <v>Bình tam giác 25ml</v>
          </cell>
          <cell r="D194" t="str">
            <v>cái</v>
          </cell>
          <cell r="E194">
            <v>50000</v>
          </cell>
        </row>
        <row r="195">
          <cell r="B195" t="str">
            <v>DC34</v>
          </cell>
          <cell r="C195" t="str">
            <v>Bình tam giác 500ml</v>
          </cell>
          <cell r="D195" t="str">
            <v>cái</v>
          </cell>
          <cell r="E195">
            <v>140000</v>
          </cell>
        </row>
        <row r="196">
          <cell r="B196" t="str">
            <v>DC35</v>
          </cell>
          <cell r="C196" t="str">
            <v>Bình tam giác 50ml</v>
          </cell>
          <cell r="D196" t="str">
            <v>cái</v>
          </cell>
          <cell r="E196">
            <v>60000</v>
          </cell>
        </row>
        <row r="197">
          <cell r="B197" t="str">
            <v>DC36</v>
          </cell>
          <cell r="C197" t="str">
            <v xml:space="preserve">Bình thủy tinh đựng mẫu  </v>
          </cell>
          <cell r="D197" t="str">
            <v xml:space="preserve">cái </v>
          </cell>
          <cell r="E197">
            <v>200000</v>
          </cell>
        </row>
        <row r="198">
          <cell r="B198" t="str">
            <v>DC37</v>
          </cell>
          <cell r="C198" t="str">
            <v>Bình thủy tinh trung tính</v>
          </cell>
          <cell r="D198" t="str">
            <v>cái</v>
          </cell>
          <cell r="E198">
            <v>155000</v>
          </cell>
        </row>
        <row r="199">
          <cell r="B199" t="str">
            <v>DC38</v>
          </cell>
          <cell r="C199" t="str">
            <v xml:space="preserve">Bình tia </v>
          </cell>
          <cell r="D199" t="str">
            <v xml:space="preserve">cái </v>
          </cell>
          <cell r="E199">
            <v>110000</v>
          </cell>
        </row>
        <row r="200">
          <cell r="B200" t="str">
            <v>DC39</v>
          </cell>
          <cell r="C200" t="str">
            <v xml:space="preserve">Bộ chuyển đổi tín hiệu để nối mạng Modem </v>
          </cell>
          <cell r="D200" t="str">
            <v>bô ̣</v>
          </cell>
          <cell r="E200">
            <v>10000000</v>
          </cell>
        </row>
        <row r="201">
          <cell r="B201" t="str">
            <v>DC4</v>
          </cell>
          <cell r="C201" t="str">
            <v>Bản đồ địa hình</v>
          </cell>
          <cell r="D201" t="str">
            <v>cái</v>
          </cell>
          <cell r="E201">
            <v>70000</v>
          </cell>
        </row>
        <row r="202">
          <cell r="B202" t="str">
            <v>DC40</v>
          </cell>
          <cell r="C202" t="str">
            <v>Bộ dây nối</v>
          </cell>
          <cell r="D202" t="str">
            <v>bộ</v>
          </cell>
          <cell r="E202">
            <v>40000000</v>
          </cell>
        </row>
        <row r="203">
          <cell r="B203" t="str">
            <v>DC41</v>
          </cell>
          <cell r="C203" t="str">
            <v xml:space="preserve">Bộ dụng cụ để bảo dưỡng, thao tác trong quá trình vận hành </v>
          </cell>
          <cell r="D203" t="str">
            <v xml:space="preserve">bộ </v>
          </cell>
          <cell r="E203">
            <v>0</v>
          </cell>
        </row>
        <row r="204">
          <cell r="B204" t="str">
            <v>DC42</v>
          </cell>
          <cell r="C204" t="str">
            <v>Bộ dụng cụ thu hồi mẫu</v>
          </cell>
          <cell r="D204" t="str">
            <v>bộ</v>
          </cell>
          <cell r="E204">
            <v>10000000</v>
          </cell>
        </row>
        <row r="205">
          <cell r="B205" t="str">
            <v>DC43</v>
          </cell>
          <cell r="C205" t="str">
            <v xml:space="preserve">Bộ làm sạch đường ống mẫu và modul </v>
          </cell>
          <cell r="D205" t="str">
            <v xml:space="preserve">bộ </v>
          </cell>
          <cell r="E205">
            <v>20000000</v>
          </cell>
        </row>
        <row r="206">
          <cell r="B206" t="str">
            <v>DC44</v>
          </cell>
          <cell r="C206" t="str">
            <v xml:space="preserve">Bộ làm sạch đường ống mẫu, bộ phân phối khí manifol và modul </v>
          </cell>
          <cell r="D206" t="str">
            <v xml:space="preserve">bộ </v>
          </cell>
          <cell r="E206">
            <v>20000000</v>
          </cell>
        </row>
        <row r="207">
          <cell r="B207" t="str">
            <v>DC45</v>
          </cell>
          <cell r="C207" t="str">
            <v xml:space="preserve">Bộ làm sạch ống lấy mẫu </v>
          </cell>
          <cell r="D207" t="str">
            <v xml:space="preserve">bộ </v>
          </cell>
          <cell r="E207">
            <v>20000000</v>
          </cell>
        </row>
        <row r="208">
          <cell r="B208" t="str">
            <v>DC46</v>
          </cell>
          <cell r="C208" t="str">
            <v xml:space="preserve">Bộ làm sạch sensor </v>
          </cell>
          <cell r="D208" t="str">
            <v xml:space="preserve">bộ </v>
          </cell>
          <cell r="E208">
            <v>20000000</v>
          </cell>
        </row>
        <row r="209">
          <cell r="B209" t="str">
            <v>DC47</v>
          </cell>
          <cell r="C209" t="str">
            <v>Bộ lấy mẫu khí</v>
          </cell>
          <cell r="D209" t="str">
            <v>bộ</v>
          </cell>
          <cell r="E209">
            <v>49350000</v>
          </cell>
        </row>
        <row r="210">
          <cell r="B210" t="str">
            <v>DC48</v>
          </cell>
          <cell r="C210" t="str">
            <v>Bộ lọc bụi</v>
          </cell>
          <cell r="D210" t="str">
            <v>bộ</v>
          </cell>
          <cell r="E210">
            <v>9500000</v>
          </cell>
        </row>
        <row r="211">
          <cell r="B211" t="str">
            <v>DC49</v>
          </cell>
          <cell r="C211" t="str">
            <v>Bộ lọc hút chân không</v>
          </cell>
          <cell r="D211" t="str">
            <v>bộ</v>
          </cell>
          <cell r="E211">
            <v>52500000</v>
          </cell>
        </row>
        <row r="212">
          <cell r="B212" t="str">
            <v>DC5</v>
          </cell>
          <cell r="C212" t="str">
            <v xml:space="preserve">Bàn làm việc </v>
          </cell>
          <cell r="D212" t="str">
            <v xml:space="preserve"> cái </v>
          </cell>
          <cell r="E212">
            <v>2850000</v>
          </cell>
        </row>
        <row r="213">
          <cell r="B213" t="str">
            <v>DC50</v>
          </cell>
          <cell r="C213" t="str">
            <v>Bộ lọc khí lưu huỳnh</v>
          </cell>
          <cell r="D213" t="str">
            <v>bộ</v>
          </cell>
          <cell r="E213">
            <v>3000000</v>
          </cell>
        </row>
        <row r="214">
          <cell r="B214" t="str">
            <v>DC51</v>
          </cell>
          <cell r="C214" t="str">
            <v>Bộ lọc tạp chất cản trở</v>
          </cell>
          <cell r="D214" t="str">
            <v>bộ</v>
          </cell>
          <cell r="E214">
            <v>3000000</v>
          </cell>
        </row>
        <row r="215">
          <cell r="B215" t="str">
            <v>DC52</v>
          </cell>
          <cell r="C215" t="str">
            <v xml:space="preserve">Bộ lồng bảo vệ các sensor và thanh dẫn hướng </v>
          </cell>
          <cell r="D215" t="str">
            <v xml:space="preserve"> bộ </v>
          </cell>
          <cell r="E215">
            <v>10000000</v>
          </cell>
        </row>
        <row r="216">
          <cell r="B216" t="str">
            <v>DC53</v>
          </cell>
          <cell r="C216" t="str">
            <v xml:space="preserve">Bô ̣lưu điêṇ </v>
          </cell>
          <cell r="D216" t="str">
            <v xml:space="preserve">cái </v>
          </cell>
          <cell r="E216">
            <v>50000000</v>
          </cell>
        </row>
        <row r="217">
          <cell r="B217" t="str">
            <v>DC54</v>
          </cell>
          <cell r="C217" t="str">
            <v>Bộ lưu giữ dung dịch hấp thụ</v>
          </cell>
          <cell r="D217" t="str">
            <v>bộ</v>
          </cell>
          <cell r="E217">
            <v>10000000</v>
          </cell>
        </row>
        <row r="218">
          <cell r="B218" t="str">
            <v>DC55</v>
          </cell>
          <cell r="C218" t="str">
            <v>Bộ lưu giữ filter</v>
          </cell>
          <cell r="D218" t="str">
            <v>bộ</v>
          </cell>
          <cell r="E218">
            <v>25000000</v>
          </cell>
        </row>
        <row r="219">
          <cell r="B219" t="str">
            <v>DC56</v>
          </cell>
          <cell r="C219" t="str">
            <v>Bộ ống hấp thụ</v>
          </cell>
          <cell r="D219" t="str">
            <v>bộ</v>
          </cell>
          <cell r="E219">
            <v>20000000</v>
          </cell>
        </row>
        <row r="220">
          <cell r="B220" t="str">
            <v>DC57</v>
          </cell>
          <cell r="C220" t="str">
            <v xml:space="preserve">Bộ phần mềm quản lý số liệu và báo cáo </v>
          </cell>
          <cell r="D220" t="str">
            <v xml:space="preserve">cái </v>
          </cell>
          <cell r="E220">
            <v>15000000</v>
          </cell>
        </row>
        <row r="221">
          <cell r="B221" t="str">
            <v>DC58</v>
          </cell>
          <cell r="C221" t="str">
            <v xml:space="preserve">Bộ phần mềm truy nạp số liệu </v>
          </cell>
          <cell r="D221" t="str">
            <v xml:space="preserve">cái </v>
          </cell>
          <cell r="E221">
            <v>15000000</v>
          </cell>
        </row>
        <row r="222">
          <cell r="B222" t="str">
            <v>DC59</v>
          </cell>
          <cell r="C222" t="str">
            <v>Bộ sục khí</v>
          </cell>
          <cell r="D222" t="str">
            <v>bộ</v>
          </cell>
          <cell r="E222">
            <v>3000000</v>
          </cell>
        </row>
        <row r="223">
          <cell r="B223" t="str">
            <v>DC6</v>
          </cell>
          <cell r="C223" t="str">
            <v xml:space="preserve">Bao đựng mẫu </v>
          </cell>
          <cell r="D223" t="str">
            <v xml:space="preserve">Cái </v>
          </cell>
          <cell r="E223">
            <v>2000</v>
          </cell>
        </row>
        <row r="224">
          <cell r="B224" t="str">
            <v>DC60</v>
          </cell>
          <cell r="C224" t="str">
            <v>Bộ tách ẩm</v>
          </cell>
          <cell r="D224" t="str">
            <v>bộ</v>
          </cell>
          <cell r="E224">
            <v>30000000</v>
          </cell>
        </row>
        <row r="225">
          <cell r="B225" t="str">
            <v>DC61</v>
          </cell>
          <cell r="C225" t="str">
            <v>Bộ tạo khí 0 (zezo)</v>
          </cell>
          <cell r="D225" t="str">
            <v>bộ</v>
          </cell>
          <cell r="E225">
            <v>45000000</v>
          </cell>
        </row>
        <row r="226">
          <cell r="B226" t="str">
            <v>DC62</v>
          </cell>
          <cell r="C226" t="str">
            <v>Bơm chân không</v>
          </cell>
          <cell r="D226" t="str">
            <v>cái</v>
          </cell>
          <cell r="E226">
            <v>32340000</v>
          </cell>
        </row>
        <row r="227">
          <cell r="B227" t="str">
            <v>DC63</v>
          </cell>
          <cell r="C227" t="str">
            <v>Buret 1ml</v>
          </cell>
          <cell r="D227" t="str">
            <v>Cái</v>
          </cell>
          <cell r="E227">
            <v>11700000</v>
          </cell>
        </row>
        <row r="228">
          <cell r="B228" t="str">
            <v>DC64</v>
          </cell>
          <cell r="C228" t="str">
            <v xml:space="preserve">Buret chuẩn độ </v>
          </cell>
          <cell r="D228" t="str">
            <v xml:space="preserve">Cái </v>
          </cell>
          <cell r="E228">
            <v>4900000</v>
          </cell>
        </row>
        <row r="229">
          <cell r="B229" t="str">
            <v>DC65</v>
          </cell>
          <cell r="C229" t="str">
            <v>Burret chuẩn độ tự động</v>
          </cell>
          <cell r="D229" t="str">
            <v>cái</v>
          </cell>
          <cell r="E229">
            <v>4900000</v>
          </cell>
        </row>
        <row r="230">
          <cell r="B230" t="str">
            <v>DC66</v>
          </cell>
          <cell r="C230" t="str">
            <v>Cái lọc</v>
          </cell>
          <cell r="D230" t="str">
            <v>cái</v>
          </cell>
          <cell r="E230">
            <v>150000</v>
          </cell>
        </row>
        <row r="231">
          <cell r="B231" t="str">
            <v>DC67</v>
          </cell>
          <cell r="C231" t="str">
            <v xml:space="preserve">Cần lấy mẫu  </v>
          </cell>
          <cell r="D231" t="str">
            <v>cái</v>
          </cell>
          <cell r="E231">
            <v>25000000</v>
          </cell>
        </row>
        <row r="232">
          <cell r="B232" t="str">
            <v>DC68</v>
          </cell>
          <cell r="C232" t="str">
            <v xml:space="preserve">Can nhựa 10l </v>
          </cell>
          <cell r="D232" t="str">
            <v xml:space="preserve">cái </v>
          </cell>
          <cell r="E232">
            <v>25000</v>
          </cell>
        </row>
        <row r="233">
          <cell r="B233" t="str">
            <v>DC69</v>
          </cell>
          <cell r="C233" t="str">
            <v xml:space="preserve">Can nhựa 200l </v>
          </cell>
          <cell r="D233" t="str">
            <v xml:space="preserve">cái </v>
          </cell>
          <cell r="E233">
            <v>100000</v>
          </cell>
        </row>
        <row r="234">
          <cell r="B234" t="str">
            <v>DC7</v>
          </cell>
          <cell r="C234" t="str">
            <v>Bếp cách cát</v>
          </cell>
          <cell r="D234" t="str">
            <v xml:space="preserve">cái </v>
          </cell>
          <cell r="E234">
            <v>500000</v>
          </cell>
        </row>
        <row r="235">
          <cell r="B235" t="str">
            <v>DC70</v>
          </cell>
          <cell r="C235" t="str">
            <v xml:space="preserve">Can nhựa 20l </v>
          </cell>
          <cell r="D235" t="str">
            <v xml:space="preserve">cái </v>
          </cell>
          <cell r="E235">
            <v>30000</v>
          </cell>
        </row>
        <row r="236">
          <cell r="B236" t="str">
            <v>DC71</v>
          </cell>
          <cell r="C236" t="str">
            <v xml:space="preserve">Can nhựa 5l </v>
          </cell>
          <cell r="D236" t="str">
            <v xml:space="preserve">cái </v>
          </cell>
          <cell r="E236">
            <v>12000</v>
          </cell>
        </row>
        <row r="237">
          <cell r="B237" t="str">
            <v>DC72</v>
          </cell>
          <cell r="C237" t="str">
            <v xml:space="preserve">Cân phân tích </v>
          </cell>
          <cell r="D237" t="str">
            <v>Cái</v>
          </cell>
          <cell r="E237">
            <v>30000000</v>
          </cell>
        </row>
        <row r="238">
          <cell r="B238" t="str">
            <v>DC73</v>
          </cell>
          <cell r="C238" t="str">
            <v xml:space="preserve">Cặp đựng tài liệu </v>
          </cell>
          <cell r="D238" t="str">
            <v xml:space="preserve">cái </v>
          </cell>
          <cell r="E238">
            <v>15000</v>
          </cell>
        </row>
        <row r="239">
          <cell r="B239" t="str">
            <v>DC74</v>
          </cell>
          <cell r="C239" t="str">
            <v xml:space="preserve">Cáp truyền số liệu cho các sensor </v>
          </cell>
          <cell r="D239" t="str">
            <v xml:space="preserve">bộ </v>
          </cell>
          <cell r="E239">
            <v>5000000</v>
          </cell>
        </row>
        <row r="240">
          <cell r="B240" t="str">
            <v>DC75</v>
          </cell>
          <cell r="C240" t="str">
            <v>Cell đo phổ</v>
          </cell>
          <cell r="D240" t="str">
            <v>cái</v>
          </cell>
          <cell r="E240">
            <v>1600000</v>
          </cell>
        </row>
        <row r="241">
          <cell r="B241" t="str">
            <v>DC76</v>
          </cell>
          <cell r="C241" t="str">
            <v>Chai bảo quản dung dịch</v>
          </cell>
          <cell r="D241" t="str">
            <v>cái</v>
          </cell>
          <cell r="E241">
            <v>30000</v>
          </cell>
        </row>
        <row r="242">
          <cell r="B242" t="str">
            <v>DC77</v>
          </cell>
          <cell r="C242" t="str">
            <v>Chai BOD</v>
          </cell>
          <cell r="D242" t="str">
            <v>cái</v>
          </cell>
          <cell r="E242">
            <v>600000</v>
          </cell>
        </row>
        <row r="243">
          <cell r="B243" t="str">
            <v>DC78</v>
          </cell>
          <cell r="C243" t="str">
            <v>Chai chứa mẫu 100ml</v>
          </cell>
          <cell r="D243" t="str">
            <v>cái</v>
          </cell>
          <cell r="E243">
            <v>120000</v>
          </cell>
        </row>
        <row r="244">
          <cell r="B244" t="str">
            <v>DC79</v>
          </cell>
          <cell r="C244" t="str">
            <v>Chai CO</v>
          </cell>
          <cell r="D244" t="str">
            <v>cái</v>
          </cell>
          <cell r="E244">
            <v>30000</v>
          </cell>
        </row>
        <row r="245">
          <cell r="B245" t="str">
            <v>DC8</v>
          </cell>
          <cell r="C245" t="str">
            <v xml:space="preserve">Bếp điện </v>
          </cell>
          <cell r="D245" t="str">
            <v xml:space="preserve">cái </v>
          </cell>
          <cell r="E245">
            <v>3000000</v>
          </cell>
        </row>
        <row r="246">
          <cell r="B246" t="str">
            <v>DC80</v>
          </cell>
          <cell r="C246" t="str">
            <v xml:space="preserve">Chai đựng hóa chất </v>
          </cell>
          <cell r="D246" t="str">
            <v xml:space="preserve">cái </v>
          </cell>
          <cell r="E246">
            <v>100000</v>
          </cell>
        </row>
        <row r="247">
          <cell r="B247" t="str">
            <v>DC81</v>
          </cell>
          <cell r="C247" t="str">
            <v>Chai đựng mẫu</v>
          </cell>
          <cell r="D247" t="str">
            <v>Cái</v>
          </cell>
          <cell r="E247">
            <v>80000</v>
          </cell>
        </row>
        <row r="248">
          <cell r="B248" t="str">
            <v>DC82</v>
          </cell>
          <cell r="C248" t="str">
            <v>Chai đựng mẫu vi sinh</v>
          </cell>
          <cell r="D248" t="str">
            <v>cái</v>
          </cell>
          <cell r="E248">
            <v>200000</v>
          </cell>
        </row>
        <row r="249">
          <cell r="B249" t="str">
            <v>DC83</v>
          </cell>
          <cell r="C249" t="str">
            <v>Chai nhựa 0,5 lít</v>
          </cell>
          <cell r="D249" t="str">
            <v>cái</v>
          </cell>
          <cell r="E249">
            <v>1000</v>
          </cell>
        </row>
        <row r="250">
          <cell r="B250" t="str">
            <v>DC84</v>
          </cell>
          <cell r="C250" t="str">
            <v>Chai NO2</v>
          </cell>
          <cell r="D250" t="str">
            <v xml:space="preserve">cái </v>
          </cell>
          <cell r="E250">
            <v>25000</v>
          </cell>
        </row>
        <row r="251">
          <cell r="B251" t="str">
            <v>DC85</v>
          </cell>
          <cell r="C251" t="str">
            <v>Chai SO2</v>
          </cell>
          <cell r="D251" t="str">
            <v xml:space="preserve">cái </v>
          </cell>
          <cell r="E251">
            <v>25000</v>
          </cell>
        </row>
        <row r="252">
          <cell r="B252" t="str">
            <v>DC86</v>
          </cell>
          <cell r="C252" t="str">
            <v>Chuẩn độ Microburet</v>
          </cell>
          <cell r="D252" t="str">
            <v>cái</v>
          </cell>
          <cell r="E252">
            <v>800000</v>
          </cell>
        </row>
        <row r="253">
          <cell r="B253" t="str">
            <v>DC87</v>
          </cell>
          <cell r="C253" t="str">
            <v xml:space="preserve">Chụp bảo vệ các thiết bị </v>
          </cell>
          <cell r="D253" t="str">
            <v xml:space="preserve">bộ </v>
          </cell>
          <cell r="E253">
            <v>7000000</v>
          </cell>
        </row>
        <row r="254">
          <cell r="B254" t="str">
            <v>DC88</v>
          </cell>
          <cell r="C254" t="str">
            <v xml:space="preserve">Chụp đầu đo </v>
          </cell>
          <cell r="D254" t="str">
            <v xml:space="preserve">Cái </v>
          </cell>
          <cell r="E254">
            <v>100000</v>
          </cell>
        </row>
        <row r="255">
          <cell r="B255" t="str">
            <v>DC89</v>
          </cell>
          <cell r="C255" t="str">
            <v xml:space="preserve">Cốc cân </v>
          </cell>
          <cell r="D255" t="str">
            <v xml:space="preserve">Cái </v>
          </cell>
          <cell r="E255">
            <v>25000</v>
          </cell>
        </row>
        <row r="256">
          <cell r="B256" t="str">
            <v>DC9</v>
          </cell>
          <cell r="C256" t="str">
            <v>Bình cầu đáy bằng 1 000ml</v>
          </cell>
          <cell r="D256" t="str">
            <v>cái</v>
          </cell>
          <cell r="E256">
            <v>150000</v>
          </cell>
        </row>
        <row r="257">
          <cell r="B257" t="str">
            <v>DC90</v>
          </cell>
          <cell r="C257" t="str">
            <v>Cốc đo</v>
          </cell>
          <cell r="D257" t="str">
            <v>cái</v>
          </cell>
          <cell r="E257">
            <v>350000</v>
          </cell>
        </row>
        <row r="258">
          <cell r="B258" t="str">
            <v>DC91</v>
          </cell>
          <cell r="C258" t="str">
            <v xml:space="preserve">Cốc nhựa </v>
          </cell>
          <cell r="D258" t="str">
            <v xml:space="preserve">Cái </v>
          </cell>
          <cell r="E258">
            <v>80000</v>
          </cell>
        </row>
        <row r="259">
          <cell r="B259" t="str">
            <v>DC92</v>
          </cell>
          <cell r="C259" t="str">
            <v xml:space="preserve">Cốc nung </v>
          </cell>
          <cell r="D259" t="str">
            <v xml:space="preserve">cái  </v>
          </cell>
          <cell r="E259">
            <v>30000</v>
          </cell>
        </row>
        <row r="260">
          <cell r="B260" t="str">
            <v>DC93</v>
          </cell>
          <cell r="C260" t="str">
            <v xml:space="preserve">Cốc nung (sứ, 30ml) </v>
          </cell>
          <cell r="D260" t="str">
            <v xml:space="preserve">cái </v>
          </cell>
          <cell r="E260">
            <v>30000</v>
          </cell>
        </row>
        <row r="261">
          <cell r="B261" t="str">
            <v>DC94</v>
          </cell>
          <cell r="C261" t="str">
            <v>Cốc thủy tinh</v>
          </cell>
          <cell r="D261" t="str">
            <v>cái</v>
          </cell>
          <cell r="E261">
            <v>75000</v>
          </cell>
        </row>
        <row r="262">
          <cell r="B262" t="str">
            <v>DC95</v>
          </cell>
          <cell r="C262" t="str">
            <v>Cốc thủy tinh 1000ml</v>
          </cell>
          <cell r="D262" t="str">
            <v>cái</v>
          </cell>
          <cell r="E262">
            <v>140000</v>
          </cell>
        </row>
        <row r="263">
          <cell r="B263" t="str">
            <v>DC96</v>
          </cell>
          <cell r="C263" t="str">
            <v>Cốc thủy tinh 250ml</v>
          </cell>
          <cell r="D263" t="str">
            <v>Cái</v>
          </cell>
          <cell r="E263">
            <v>90000</v>
          </cell>
        </row>
        <row r="264">
          <cell r="B264" t="str">
            <v>DC97</v>
          </cell>
          <cell r="C264" t="str">
            <v xml:space="preserve">Cốc thủy tinh 50ml </v>
          </cell>
          <cell r="D264" t="str">
            <v xml:space="preserve">cái </v>
          </cell>
          <cell r="E264">
            <v>80000</v>
          </cell>
        </row>
        <row r="265">
          <cell r="B265" t="str">
            <v>DC98</v>
          </cell>
          <cell r="C265" t="str">
            <v>Cột khử Cadimi</v>
          </cell>
          <cell r="D265" t="str">
            <v>Cái</v>
          </cell>
          <cell r="E265">
            <v>2000000</v>
          </cell>
        </row>
        <row r="266">
          <cell r="B266" t="str">
            <v>DC99</v>
          </cell>
          <cell r="C266" t="str">
            <v>Cột sắc ký</v>
          </cell>
          <cell r="D266" t="str">
            <v>cái</v>
          </cell>
          <cell r="E266">
            <v>40000000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tien cong"/>
      <sheetName val="tien cong dung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35000000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6360000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4181000</v>
          </cell>
        </row>
        <row r="141">
          <cell r="B141" t="str">
            <v>DC139</v>
          </cell>
          <cell r="C141" t="str">
            <v>Đèn Wimax =500h</v>
          </cell>
          <cell r="E141">
            <v>4545000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80000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200000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  <cell r="F9">
            <v>5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</row>
      </sheetData>
      <sheetData sheetId="2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1818180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59000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3910000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4000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49120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20500000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>Gam</v>
          </cell>
          <cell r="E114">
            <v>1200000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5000000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5000000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5000000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5000000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5000000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5450000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5450000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5450000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5000000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539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5460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13636000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5000000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5000000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13690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8"/>
  <sheetViews>
    <sheetView topLeftCell="A813" workbookViewId="0">
      <selection activeCell="E818" sqref="E818"/>
    </sheetView>
  </sheetViews>
  <sheetFormatPr defaultRowHeight="15"/>
  <cols>
    <col min="1" max="1" width="8.5703125" customWidth="1"/>
    <col min="2" max="2" width="9.28515625" bestFit="1" customWidth="1"/>
    <col min="3" max="3" width="69.7109375" customWidth="1"/>
    <col min="4" max="4" width="32" customWidth="1"/>
  </cols>
  <sheetData>
    <row r="1" spans="1:5" ht="24" customHeight="1">
      <c r="A1" s="1" t="s">
        <v>0</v>
      </c>
    </row>
    <row r="2" spans="1:5" ht="24" customHeight="1" thickBot="1">
      <c r="A2" s="2" t="s">
        <v>1</v>
      </c>
    </row>
    <row r="3" spans="1:5" ht="24" customHeight="1" thickBot="1">
      <c r="A3" s="3" t="s">
        <v>2</v>
      </c>
      <c r="B3" s="4" t="s">
        <v>3</v>
      </c>
      <c r="C3" s="5" t="s">
        <v>4</v>
      </c>
      <c r="D3" s="6" t="s">
        <v>5</v>
      </c>
      <c r="E3" s="6" t="s">
        <v>6</v>
      </c>
    </row>
    <row r="4" spans="1:5" ht="24" customHeight="1" thickBot="1">
      <c r="A4" s="7" t="s">
        <v>7</v>
      </c>
      <c r="B4" s="366" t="s">
        <v>8</v>
      </c>
      <c r="C4" s="367"/>
      <c r="D4" s="368"/>
      <c r="E4" s="8">
        <v>1200</v>
      </c>
    </row>
    <row r="5" spans="1:5" ht="24" customHeight="1" thickBot="1">
      <c r="A5" s="9">
        <v>1</v>
      </c>
      <c r="B5" s="10" t="s">
        <v>9</v>
      </c>
      <c r="C5" s="10" t="s">
        <v>10</v>
      </c>
      <c r="D5" s="11" t="s">
        <v>11</v>
      </c>
      <c r="E5" s="12" t="s">
        <v>12</v>
      </c>
    </row>
    <row r="6" spans="1:5" ht="24" customHeight="1" thickBot="1">
      <c r="A6" s="9">
        <v>2</v>
      </c>
      <c r="B6" s="10" t="s">
        <v>13</v>
      </c>
      <c r="C6" s="10" t="s">
        <v>14</v>
      </c>
      <c r="D6" s="11" t="s">
        <v>11</v>
      </c>
      <c r="E6" s="12" t="s">
        <v>12</v>
      </c>
    </row>
    <row r="7" spans="1:5" ht="24" customHeight="1" thickBot="1">
      <c r="A7" s="9">
        <v>3</v>
      </c>
      <c r="B7" s="10" t="s">
        <v>15</v>
      </c>
      <c r="C7" s="10" t="s">
        <v>16</v>
      </c>
      <c r="D7" s="11" t="s">
        <v>11</v>
      </c>
      <c r="E7" s="12" t="s">
        <v>12</v>
      </c>
    </row>
    <row r="8" spans="1:5" ht="24" customHeight="1" thickBot="1">
      <c r="A8" s="9">
        <v>4</v>
      </c>
      <c r="B8" s="10" t="s">
        <v>17</v>
      </c>
      <c r="C8" s="10" t="s">
        <v>18</v>
      </c>
      <c r="D8" s="10" t="s">
        <v>19</v>
      </c>
      <c r="E8" s="12" t="s">
        <v>12</v>
      </c>
    </row>
    <row r="9" spans="1:5" ht="24" customHeight="1" thickBot="1">
      <c r="A9" s="9">
        <v>5</v>
      </c>
      <c r="B9" s="10" t="s">
        <v>20</v>
      </c>
      <c r="C9" s="10" t="s">
        <v>21</v>
      </c>
      <c r="D9" s="10" t="s">
        <v>19</v>
      </c>
      <c r="E9" s="12" t="s">
        <v>12</v>
      </c>
    </row>
    <row r="10" spans="1:5" ht="24" customHeight="1" thickBot="1">
      <c r="A10" s="9">
        <v>6</v>
      </c>
      <c r="B10" s="10" t="s">
        <v>22</v>
      </c>
      <c r="C10" s="10" t="s">
        <v>23</v>
      </c>
      <c r="D10" s="10" t="s">
        <v>19</v>
      </c>
      <c r="E10" s="12" t="s">
        <v>12</v>
      </c>
    </row>
    <row r="11" spans="1:5" ht="24" customHeight="1" thickBot="1">
      <c r="A11" s="9">
        <v>7</v>
      </c>
      <c r="B11" s="10" t="s">
        <v>24</v>
      </c>
      <c r="C11" s="10" t="s">
        <v>25</v>
      </c>
      <c r="D11" s="10" t="s">
        <v>19</v>
      </c>
      <c r="E11" s="12" t="s">
        <v>12</v>
      </c>
    </row>
    <row r="12" spans="1:5" ht="24" customHeight="1" thickBot="1">
      <c r="A12" s="9">
        <v>8</v>
      </c>
      <c r="B12" s="13" t="s">
        <v>26</v>
      </c>
      <c r="C12" s="11" t="s">
        <v>27</v>
      </c>
      <c r="D12" s="10" t="s">
        <v>28</v>
      </c>
      <c r="E12" s="12" t="s">
        <v>29</v>
      </c>
    </row>
    <row r="13" spans="1:5" ht="24" customHeight="1">
      <c r="A13" s="332">
        <v>9</v>
      </c>
      <c r="B13" s="381" t="s">
        <v>30</v>
      </c>
      <c r="C13" s="15" t="s">
        <v>31</v>
      </c>
      <c r="D13" s="381" t="s">
        <v>28</v>
      </c>
      <c r="E13" s="332" t="s">
        <v>34</v>
      </c>
    </row>
    <row r="14" spans="1:5" ht="24" customHeight="1">
      <c r="A14" s="387"/>
      <c r="B14" s="382"/>
      <c r="C14" s="14" t="s">
        <v>32</v>
      </c>
      <c r="D14" s="382"/>
      <c r="E14" s="387"/>
    </row>
    <row r="15" spans="1:5" ht="24" customHeight="1" thickBot="1">
      <c r="A15" s="333"/>
      <c r="B15" s="383"/>
      <c r="C15" s="11" t="s">
        <v>33</v>
      </c>
      <c r="D15" s="383"/>
      <c r="E15" s="333"/>
    </row>
    <row r="16" spans="1:5" ht="24" customHeight="1">
      <c r="A16" s="381">
        <v>10</v>
      </c>
      <c r="B16" s="381" t="s">
        <v>35</v>
      </c>
      <c r="C16" s="14" t="s">
        <v>36</v>
      </c>
      <c r="D16" s="381" t="s">
        <v>28</v>
      </c>
      <c r="E16" s="332" t="s">
        <v>34</v>
      </c>
    </row>
    <row r="17" spans="1:5" ht="24" customHeight="1" thickBot="1">
      <c r="A17" s="383"/>
      <c r="B17" s="383"/>
      <c r="C17" s="11" t="s">
        <v>33</v>
      </c>
      <c r="D17" s="383"/>
      <c r="E17" s="333"/>
    </row>
    <row r="18" spans="1:5" ht="24" customHeight="1">
      <c r="A18" s="381">
        <v>11</v>
      </c>
      <c r="B18" s="384" t="s">
        <v>37</v>
      </c>
      <c r="C18" s="16" t="s">
        <v>38</v>
      </c>
      <c r="D18" s="381" t="s">
        <v>28</v>
      </c>
      <c r="E18" s="332" t="s">
        <v>34</v>
      </c>
    </row>
    <row r="19" spans="1:5" ht="24" customHeight="1">
      <c r="A19" s="382"/>
      <c r="B19" s="385"/>
      <c r="C19" s="16" t="s">
        <v>39</v>
      </c>
      <c r="D19" s="382"/>
      <c r="E19" s="387"/>
    </row>
    <row r="20" spans="1:5" ht="24" customHeight="1" thickBot="1">
      <c r="A20" s="383"/>
      <c r="B20" s="386"/>
      <c r="C20" s="17" t="s">
        <v>40</v>
      </c>
      <c r="D20" s="383"/>
      <c r="E20" s="333"/>
    </row>
    <row r="21" spans="1:5" ht="24" customHeight="1" thickBot="1">
      <c r="A21" s="7" t="s">
        <v>41</v>
      </c>
      <c r="B21" s="366" t="s">
        <v>42</v>
      </c>
      <c r="C21" s="367"/>
      <c r="D21" s="367"/>
      <c r="E21" s="368"/>
    </row>
    <row r="22" spans="1:5" ht="24" customHeight="1" thickBot="1">
      <c r="A22" s="18" t="s">
        <v>2</v>
      </c>
      <c r="B22" s="19" t="s">
        <v>3</v>
      </c>
      <c r="C22" s="20" t="s">
        <v>4</v>
      </c>
      <c r="D22" s="21" t="s">
        <v>5</v>
      </c>
      <c r="E22" s="21" t="s">
        <v>6</v>
      </c>
    </row>
    <row r="23" spans="1:5" ht="24" customHeight="1" thickBot="1">
      <c r="A23" s="9">
        <v>1</v>
      </c>
      <c r="B23" s="10" t="s">
        <v>43</v>
      </c>
      <c r="C23" s="10" t="s">
        <v>44</v>
      </c>
      <c r="D23" s="10" t="s">
        <v>28</v>
      </c>
      <c r="E23" s="12" t="s">
        <v>45</v>
      </c>
    </row>
    <row r="24" spans="1:5" ht="24" customHeight="1" thickBot="1">
      <c r="A24" s="9">
        <v>2</v>
      </c>
      <c r="B24" s="10" t="s">
        <v>46</v>
      </c>
      <c r="C24" s="10" t="s">
        <v>47</v>
      </c>
      <c r="D24" s="10" t="s">
        <v>28</v>
      </c>
      <c r="E24" s="12" t="s">
        <v>45</v>
      </c>
    </row>
    <row r="25" spans="1:5" ht="24" customHeight="1" thickBot="1">
      <c r="A25" s="9">
        <v>3</v>
      </c>
      <c r="B25" s="10" t="s">
        <v>48</v>
      </c>
      <c r="C25" s="10" t="s">
        <v>49</v>
      </c>
      <c r="D25" s="10" t="s">
        <v>28</v>
      </c>
      <c r="E25" s="12" t="s">
        <v>45</v>
      </c>
    </row>
    <row r="26" spans="1:5" ht="24" customHeight="1" thickBot="1">
      <c r="A26" s="9">
        <v>4</v>
      </c>
      <c r="B26" s="10" t="s">
        <v>50</v>
      </c>
      <c r="C26" s="10" t="s">
        <v>51</v>
      </c>
      <c r="D26" s="10" t="s">
        <v>28</v>
      </c>
      <c r="E26" s="12" t="s">
        <v>45</v>
      </c>
    </row>
    <row r="27" spans="1:5" ht="24" customHeight="1" thickBot="1">
      <c r="A27" s="9">
        <v>5</v>
      </c>
      <c r="B27" s="10" t="s">
        <v>52</v>
      </c>
      <c r="C27" s="10" t="s">
        <v>53</v>
      </c>
      <c r="D27" s="10" t="s">
        <v>28</v>
      </c>
      <c r="E27" s="12" t="s">
        <v>54</v>
      </c>
    </row>
    <row r="28" spans="1:5" ht="24" customHeight="1" thickBot="1">
      <c r="A28" s="9">
        <v>6</v>
      </c>
      <c r="B28" s="10" t="s">
        <v>55</v>
      </c>
      <c r="C28" s="10" t="s">
        <v>56</v>
      </c>
      <c r="D28" s="10" t="s">
        <v>28</v>
      </c>
      <c r="E28" s="12" t="s">
        <v>54</v>
      </c>
    </row>
    <row r="29" spans="1:5" ht="24" customHeight="1" thickBot="1">
      <c r="A29" s="9">
        <v>7</v>
      </c>
      <c r="B29" s="10" t="s">
        <v>57</v>
      </c>
      <c r="C29" s="10" t="s">
        <v>58</v>
      </c>
      <c r="D29" s="10" t="s">
        <v>28</v>
      </c>
      <c r="E29" s="12" t="s">
        <v>59</v>
      </c>
    </row>
    <row r="30" spans="1:5" ht="24" customHeight="1" thickBot="1">
      <c r="A30" s="9">
        <v>8</v>
      </c>
      <c r="B30" s="10" t="s">
        <v>60</v>
      </c>
      <c r="C30" s="10" t="s">
        <v>61</v>
      </c>
      <c r="D30" s="10" t="s">
        <v>28</v>
      </c>
      <c r="E30" s="12" t="s">
        <v>54</v>
      </c>
    </row>
    <row r="31" spans="1:5" ht="24" customHeight="1" thickBot="1">
      <c r="A31" s="9">
        <v>9</v>
      </c>
      <c r="B31" s="10" t="s">
        <v>62</v>
      </c>
      <c r="C31" s="10" t="s">
        <v>63</v>
      </c>
      <c r="D31" s="10" t="s">
        <v>28</v>
      </c>
      <c r="E31" s="12" t="s">
        <v>59</v>
      </c>
    </row>
    <row r="32" spans="1:5" ht="24" customHeight="1" thickBot="1">
      <c r="A32" s="22">
        <v>10</v>
      </c>
      <c r="B32" s="10" t="s">
        <v>64</v>
      </c>
      <c r="C32" s="10" t="s">
        <v>65</v>
      </c>
      <c r="D32" s="10" t="s">
        <v>28</v>
      </c>
      <c r="E32" s="12" t="s">
        <v>54</v>
      </c>
    </row>
    <row r="33" spans="1:5" ht="24" customHeight="1" thickBot="1">
      <c r="A33" s="22">
        <v>11</v>
      </c>
      <c r="B33" s="10" t="s">
        <v>66</v>
      </c>
      <c r="C33" s="10" t="s">
        <v>67</v>
      </c>
      <c r="D33" s="10" t="s">
        <v>28</v>
      </c>
      <c r="E33" s="12" t="s">
        <v>54</v>
      </c>
    </row>
    <row r="34" spans="1:5" ht="24" customHeight="1" thickBot="1">
      <c r="A34" s="22">
        <v>12</v>
      </c>
      <c r="B34" s="11" t="s">
        <v>68</v>
      </c>
      <c r="C34" s="10" t="s">
        <v>69</v>
      </c>
      <c r="D34" s="10" t="s">
        <v>70</v>
      </c>
      <c r="E34" s="12" t="s">
        <v>71</v>
      </c>
    </row>
    <row r="35" spans="1:5" ht="24" customHeight="1" thickBot="1">
      <c r="A35" s="22">
        <v>13</v>
      </c>
      <c r="B35" s="11" t="s">
        <v>72</v>
      </c>
      <c r="C35" s="10" t="s">
        <v>73</v>
      </c>
      <c r="D35" s="10" t="s">
        <v>70</v>
      </c>
      <c r="E35" s="12" t="s">
        <v>71</v>
      </c>
    </row>
    <row r="36" spans="1:5" ht="24" customHeight="1" thickBot="1">
      <c r="A36" s="22">
        <v>14</v>
      </c>
      <c r="B36" s="11" t="s">
        <v>74</v>
      </c>
      <c r="C36" s="10" t="s">
        <v>75</v>
      </c>
      <c r="D36" s="10" t="s">
        <v>70</v>
      </c>
      <c r="E36" s="23">
        <v>1000</v>
      </c>
    </row>
    <row r="37" spans="1:5" ht="24" customHeight="1" thickBot="1">
      <c r="A37" s="22">
        <v>15</v>
      </c>
      <c r="B37" s="11" t="s">
        <v>76</v>
      </c>
      <c r="C37" s="10" t="s">
        <v>77</v>
      </c>
      <c r="D37" s="10" t="s">
        <v>70</v>
      </c>
      <c r="E37" s="23">
        <v>1000</v>
      </c>
    </row>
    <row r="38" spans="1:5" ht="24" customHeight="1" thickBot="1">
      <c r="A38" s="22">
        <v>16</v>
      </c>
      <c r="B38" s="11" t="s">
        <v>78</v>
      </c>
      <c r="C38" s="10" t="s">
        <v>79</v>
      </c>
      <c r="D38" s="10" t="s">
        <v>28</v>
      </c>
      <c r="E38" s="12" t="s">
        <v>59</v>
      </c>
    </row>
    <row r="39" spans="1:5" ht="24" customHeight="1" thickBot="1">
      <c r="A39" s="22">
        <v>17</v>
      </c>
      <c r="B39" s="11" t="s">
        <v>80</v>
      </c>
      <c r="C39" s="10" t="s">
        <v>81</v>
      </c>
      <c r="D39" s="10" t="s">
        <v>28</v>
      </c>
      <c r="E39" s="12" t="s">
        <v>59</v>
      </c>
    </row>
    <row r="40" spans="1:5" ht="24" customHeight="1" thickBot="1">
      <c r="A40" s="22">
        <v>18</v>
      </c>
      <c r="B40" s="11" t="s">
        <v>82</v>
      </c>
      <c r="C40" s="10" t="s">
        <v>83</v>
      </c>
      <c r="D40" s="10" t="s">
        <v>28</v>
      </c>
      <c r="E40" s="12" t="s">
        <v>59</v>
      </c>
    </row>
    <row r="41" spans="1:5" ht="24" customHeight="1" thickBot="1">
      <c r="A41" s="22">
        <v>19</v>
      </c>
      <c r="B41" s="11" t="s">
        <v>84</v>
      </c>
      <c r="C41" s="10" t="s">
        <v>85</v>
      </c>
      <c r="D41" s="10" t="s">
        <v>28</v>
      </c>
      <c r="E41" s="12" t="s">
        <v>59</v>
      </c>
    </row>
    <row r="42" spans="1:5" ht="24" customHeight="1" thickBot="1">
      <c r="A42" s="22">
        <v>20</v>
      </c>
      <c r="B42" s="11" t="s">
        <v>86</v>
      </c>
      <c r="C42" s="10" t="s">
        <v>87</v>
      </c>
      <c r="D42" s="10" t="s">
        <v>28</v>
      </c>
      <c r="E42" s="12" t="s">
        <v>59</v>
      </c>
    </row>
    <row r="43" spans="1:5" ht="24" customHeight="1" thickBot="1">
      <c r="A43" s="22">
        <v>21</v>
      </c>
      <c r="B43" s="11" t="s">
        <v>88</v>
      </c>
      <c r="C43" s="10" t="s">
        <v>89</v>
      </c>
      <c r="D43" s="10" t="s">
        <v>28</v>
      </c>
      <c r="E43" s="12" t="s">
        <v>59</v>
      </c>
    </row>
    <row r="44" spans="1:5" ht="24" customHeight="1" thickBot="1">
      <c r="A44" s="22">
        <v>22</v>
      </c>
      <c r="B44" s="10" t="s">
        <v>90</v>
      </c>
      <c r="C44" s="11" t="s">
        <v>91</v>
      </c>
      <c r="D44" s="10" t="s">
        <v>70</v>
      </c>
      <c r="E44" s="23">
        <v>1000</v>
      </c>
    </row>
    <row r="45" spans="1:5" ht="24" customHeight="1">
      <c r="A45" s="381">
        <v>23</v>
      </c>
      <c r="B45" s="381" t="s">
        <v>92</v>
      </c>
      <c r="C45" s="15" t="s">
        <v>93</v>
      </c>
      <c r="D45" s="381" t="s">
        <v>70</v>
      </c>
      <c r="E45" s="340">
        <v>1000</v>
      </c>
    </row>
    <row r="46" spans="1:5" ht="24" customHeight="1" thickBot="1">
      <c r="A46" s="383"/>
      <c r="B46" s="383"/>
      <c r="C46" s="10" t="s">
        <v>94</v>
      </c>
      <c r="D46" s="383"/>
      <c r="E46" s="341"/>
    </row>
    <row r="47" spans="1:5" ht="24" customHeight="1">
      <c r="A47" s="24" t="s">
        <v>95</v>
      </c>
    </row>
    <row r="48" spans="1:5" ht="24" customHeight="1">
      <c r="A48" s="25" t="s">
        <v>95</v>
      </c>
      <c r="B48" s="25" t="s">
        <v>95</v>
      </c>
    </row>
    <row r="49" spans="1:1" ht="24" customHeight="1">
      <c r="A49" s="1" t="s">
        <v>96</v>
      </c>
    </row>
    <row r="604" spans="1:6" ht="19.5">
      <c r="A604" s="37" t="s">
        <v>95</v>
      </c>
    </row>
    <row r="605" spans="1:6" ht="19.5" thickBot="1">
      <c r="A605" s="1" t="s">
        <v>264</v>
      </c>
    </row>
    <row r="606" spans="1:6" ht="37.5">
      <c r="A606" s="362" t="s">
        <v>97</v>
      </c>
      <c r="B606" s="364" t="s">
        <v>3</v>
      </c>
      <c r="C606" s="338" t="s">
        <v>265</v>
      </c>
      <c r="D606" s="338" t="s">
        <v>99</v>
      </c>
      <c r="E606" s="38" t="s">
        <v>266</v>
      </c>
      <c r="F606" s="38" t="s">
        <v>6</v>
      </c>
    </row>
    <row r="607" spans="1:6" ht="19.5" thickBot="1">
      <c r="A607" s="363"/>
      <c r="B607" s="365"/>
      <c r="C607" s="339"/>
      <c r="D607" s="339"/>
      <c r="E607" s="21" t="s">
        <v>267</v>
      </c>
      <c r="F607" s="21" t="s">
        <v>268</v>
      </c>
    </row>
    <row r="608" spans="1:6" ht="37.5" customHeight="1" thickBot="1">
      <c r="A608" s="26" t="s">
        <v>101</v>
      </c>
      <c r="B608" s="350" t="s">
        <v>269</v>
      </c>
      <c r="C608" s="351"/>
      <c r="D608" s="351"/>
      <c r="E608" s="351"/>
      <c r="F608" s="352"/>
    </row>
    <row r="609" spans="1:6" ht="39.75" thickBot="1">
      <c r="A609" s="7">
        <v>1</v>
      </c>
      <c r="B609" s="27" t="s">
        <v>102</v>
      </c>
      <c r="C609" s="327" t="s">
        <v>270</v>
      </c>
      <c r="D609" s="328"/>
      <c r="E609" s="328"/>
      <c r="F609" s="329"/>
    </row>
    <row r="610" spans="1:6" ht="19.5" thickBot="1">
      <c r="A610" s="26" t="s">
        <v>104</v>
      </c>
      <c r="B610" s="12">
        <v>1</v>
      </c>
      <c r="C610" s="10" t="s">
        <v>271</v>
      </c>
      <c r="D610" s="12" t="s">
        <v>110</v>
      </c>
      <c r="E610" s="12" t="s">
        <v>104</v>
      </c>
      <c r="F610" s="12" t="s">
        <v>108</v>
      </c>
    </row>
    <row r="611" spans="1:6" ht="38.25" thickBot="1">
      <c r="A611" s="26" t="s">
        <v>104</v>
      </c>
      <c r="B611" s="12">
        <v>2</v>
      </c>
      <c r="C611" s="10" t="s">
        <v>272</v>
      </c>
      <c r="D611" s="12" t="s">
        <v>110</v>
      </c>
      <c r="E611" s="29" t="s">
        <v>273</v>
      </c>
      <c r="F611" s="12" t="s">
        <v>108</v>
      </c>
    </row>
    <row r="612" spans="1:6" ht="38.25" thickBot="1">
      <c r="A612" s="26" t="s">
        <v>104</v>
      </c>
      <c r="B612" s="12">
        <v>3</v>
      </c>
      <c r="C612" s="10" t="s">
        <v>274</v>
      </c>
      <c r="D612" s="12" t="s">
        <v>275</v>
      </c>
      <c r="E612" s="29" t="s">
        <v>273</v>
      </c>
      <c r="F612" s="12" t="s">
        <v>158</v>
      </c>
    </row>
    <row r="613" spans="1:6" ht="39.75" thickBot="1">
      <c r="A613" s="7">
        <v>2</v>
      </c>
      <c r="B613" s="27" t="s">
        <v>115</v>
      </c>
      <c r="C613" s="27" t="s">
        <v>116</v>
      </c>
      <c r="D613" s="334" t="s">
        <v>117</v>
      </c>
      <c r="E613" s="361"/>
      <c r="F613" s="335"/>
    </row>
    <row r="614" spans="1:6" ht="39.75" thickBot="1">
      <c r="A614" s="7">
        <v>3</v>
      </c>
      <c r="B614" s="27" t="s">
        <v>118</v>
      </c>
      <c r="C614" s="27" t="s">
        <v>276</v>
      </c>
      <c r="D614" s="334" t="s">
        <v>117</v>
      </c>
      <c r="E614" s="361"/>
      <c r="F614" s="335"/>
    </row>
    <row r="615" spans="1:6" ht="39.75" thickBot="1">
      <c r="A615" s="7">
        <v>4</v>
      </c>
      <c r="B615" s="27" t="s">
        <v>124</v>
      </c>
      <c r="C615" s="35" t="s">
        <v>277</v>
      </c>
      <c r="D615" s="334" t="s">
        <v>117</v>
      </c>
      <c r="E615" s="361"/>
      <c r="F615" s="335"/>
    </row>
    <row r="616" spans="1:6" ht="39.75" thickBot="1">
      <c r="A616" s="7">
        <v>5</v>
      </c>
      <c r="B616" s="27" t="s">
        <v>126</v>
      </c>
      <c r="C616" s="27" t="s">
        <v>278</v>
      </c>
      <c r="D616" s="334" t="s">
        <v>117</v>
      </c>
      <c r="E616" s="361"/>
      <c r="F616" s="335"/>
    </row>
    <row r="617" spans="1:6" ht="19.5" thickBot="1">
      <c r="A617" s="30"/>
    </row>
    <row r="618" spans="1:6" ht="37.5">
      <c r="A618" s="362" t="s">
        <v>97</v>
      </c>
      <c r="B618" s="364" t="s">
        <v>3</v>
      </c>
      <c r="C618" s="338" t="s">
        <v>265</v>
      </c>
      <c r="D618" s="338" t="s">
        <v>99</v>
      </c>
      <c r="E618" s="38" t="s">
        <v>266</v>
      </c>
      <c r="F618" s="38" t="s">
        <v>6</v>
      </c>
    </row>
    <row r="619" spans="1:6" ht="19.5" thickBot="1">
      <c r="A619" s="363"/>
      <c r="B619" s="365"/>
      <c r="C619" s="339"/>
      <c r="D619" s="339"/>
      <c r="E619" s="21" t="s">
        <v>267</v>
      </c>
      <c r="F619" s="21" t="s">
        <v>268</v>
      </c>
    </row>
    <row r="620" spans="1:6" ht="39.75" thickBot="1">
      <c r="A620" s="7">
        <v>6</v>
      </c>
      <c r="B620" s="27" t="s">
        <v>128</v>
      </c>
      <c r="C620" s="35" t="s">
        <v>279</v>
      </c>
      <c r="D620" s="334" t="s">
        <v>117</v>
      </c>
      <c r="E620" s="361"/>
      <c r="F620" s="335"/>
    </row>
    <row r="621" spans="1:6" ht="39.75" thickBot="1">
      <c r="A621" s="7">
        <v>7</v>
      </c>
      <c r="B621" s="27" t="s">
        <v>130</v>
      </c>
      <c r="C621" s="19" t="s">
        <v>131</v>
      </c>
      <c r="D621" s="334" t="s">
        <v>117</v>
      </c>
      <c r="E621" s="361"/>
      <c r="F621" s="335"/>
    </row>
    <row r="622" spans="1:6" ht="97.5" customHeight="1" thickBot="1">
      <c r="A622" s="39">
        <v>8</v>
      </c>
      <c r="B622" s="31" t="s">
        <v>133</v>
      </c>
      <c r="C622" s="327" t="s">
        <v>280</v>
      </c>
      <c r="D622" s="328"/>
      <c r="E622" s="328"/>
      <c r="F622" s="329"/>
    </row>
    <row r="623" spans="1:6" ht="20.25" thickBot="1">
      <c r="A623" s="7" t="s">
        <v>104</v>
      </c>
      <c r="B623" s="12">
        <v>1</v>
      </c>
      <c r="C623" s="10" t="s">
        <v>271</v>
      </c>
      <c r="D623" s="12" t="s">
        <v>110</v>
      </c>
      <c r="E623" s="12" t="s">
        <v>104</v>
      </c>
      <c r="F623" s="12" t="s">
        <v>108</v>
      </c>
    </row>
    <row r="624" spans="1:6" ht="38.25" thickBot="1">
      <c r="A624" s="7" t="s">
        <v>104</v>
      </c>
      <c r="B624" s="12">
        <v>2</v>
      </c>
      <c r="C624" s="10" t="s">
        <v>272</v>
      </c>
      <c r="D624" s="12" t="s">
        <v>110</v>
      </c>
      <c r="E624" s="29" t="s">
        <v>273</v>
      </c>
      <c r="F624" s="12" t="s">
        <v>108</v>
      </c>
    </row>
    <row r="625" spans="1:6" ht="38.25" thickBot="1">
      <c r="A625" s="7" t="s">
        <v>104</v>
      </c>
      <c r="B625" s="12">
        <v>3</v>
      </c>
      <c r="C625" s="10" t="s">
        <v>274</v>
      </c>
      <c r="D625" s="12" t="s">
        <v>110</v>
      </c>
      <c r="E625" s="29" t="s">
        <v>273</v>
      </c>
      <c r="F625" s="12" t="s">
        <v>158</v>
      </c>
    </row>
    <row r="626" spans="1:6" ht="66.75" customHeight="1">
      <c r="A626" s="353">
        <v>9</v>
      </c>
      <c r="B626" s="342" t="s">
        <v>136</v>
      </c>
      <c r="C626" s="355" t="s">
        <v>281</v>
      </c>
      <c r="D626" s="356"/>
      <c r="E626" s="357"/>
      <c r="F626" s="353" t="s">
        <v>104</v>
      </c>
    </row>
    <row r="627" spans="1:6" ht="67.5" customHeight="1">
      <c r="A627" s="377"/>
      <c r="B627" s="370"/>
      <c r="C627" s="378" t="s">
        <v>282</v>
      </c>
      <c r="D627" s="379"/>
      <c r="E627" s="380"/>
      <c r="F627" s="377"/>
    </row>
    <row r="628" spans="1:6" ht="39" customHeight="1" thickBot="1">
      <c r="A628" s="354"/>
      <c r="B628" s="343"/>
      <c r="C628" s="358" t="s">
        <v>40</v>
      </c>
      <c r="D628" s="359"/>
      <c r="E628" s="360"/>
      <c r="F628" s="354"/>
    </row>
    <row r="629" spans="1:6" ht="19.5" thickBot="1">
      <c r="A629" s="26" t="s">
        <v>104</v>
      </c>
      <c r="B629" s="12">
        <v>1</v>
      </c>
      <c r="C629" s="10" t="s">
        <v>271</v>
      </c>
      <c r="D629" s="12" t="s">
        <v>110</v>
      </c>
      <c r="E629" s="12" t="s">
        <v>104</v>
      </c>
      <c r="F629" s="12" t="s">
        <v>108</v>
      </c>
    </row>
    <row r="630" spans="1:6" ht="38.25" thickBot="1">
      <c r="A630" s="26" t="s">
        <v>104</v>
      </c>
      <c r="B630" s="12">
        <v>2</v>
      </c>
      <c r="C630" s="10" t="s">
        <v>274</v>
      </c>
      <c r="D630" s="12" t="s">
        <v>275</v>
      </c>
      <c r="E630" s="29" t="s">
        <v>273</v>
      </c>
      <c r="F630" s="12" t="s">
        <v>158</v>
      </c>
    </row>
    <row r="631" spans="1:6" ht="19.5">
      <c r="A631" s="364">
        <v>10</v>
      </c>
      <c r="B631" s="342" t="s">
        <v>139</v>
      </c>
      <c r="C631" s="40" t="s">
        <v>283</v>
      </c>
      <c r="D631" s="346" t="s">
        <v>142</v>
      </c>
      <c r="E631" s="371"/>
      <c r="F631" s="347"/>
    </row>
    <row r="632" spans="1:6" ht="19.5">
      <c r="A632" s="369"/>
      <c r="B632" s="370"/>
      <c r="C632" s="41" t="s">
        <v>284</v>
      </c>
      <c r="D632" s="372"/>
      <c r="E632" s="373"/>
      <c r="F632" s="374"/>
    </row>
    <row r="633" spans="1:6" ht="20.25" thickBot="1">
      <c r="A633" s="365"/>
      <c r="B633" s="343"/>
      <c r="C633" s="42" t="s">
        <v>285</v>
      </c>
      <c r="D633" s="348"/>
      <c r="E633" s="375"/>
      <c r="F633" s="349"/>
    </row>
    <row r="634" spans="1:6" ht="24">
      <c r="A634" s="342">
        <v>11</v>
      </c>
      <c r="B634" s="344" t="s">
        <v>141</v>
      </c>
      <c r="C634" s="32" t="s">
        <v>286</v>
      </c>
      <c r="D634" s="346" t="s">
        <v>289</v>
      </c>
      <c r="E634" s="371"/>
      <c r="F634" s="347"/>
    </row>
    <row r="635" spans="1:6" ht="23.25">
      <c r="A635" s="370"/>
      <c r="B635" s="376"/>
      <c r="C635" s="32" t="s">
        <v>287</v>
      </c>
      <c r="D635" s="372"/>
      <c r="E635" s="373"/>
      <c r="F635" s="374"/>
    </row>
    <row r="636" spans="1:6" ht="20.25" thickBot="1">
      <c r="A636" s="343"/>
      <c r="B636" s="345"/>
      <c r="C636" s="27" t="s">
        <v>288</v>
      </c>
      <c r="D636" s="348"/>
      <c r="E636" s="375"/>
      <c r="F636" s="349"/>
    </row>
    <row r="637" spans="1:6" ht="37.5" customHeight="1" thickBot="1">
      <c r="A637" s="26" t="s">
        <v>143</v>
      </c>
      <c r="B637" s="350" t="s">
        <v>42</v>
      </c>
      <c r="C637" s="351"/>
      <c r="D637" s="351"/>
      <c r="E637" s="351"/>
      <c r="F637" s="352"/>
    </row>
    <row r="638" spans="1:6" ht="39.75" thickBot="1">
      <c r="A638" s="7">
        <v>1</v>
      </c>
      <c r="B638" s="27" t="s">
        <v>144</v>
      </c>
      <c r="C638" s="327" t="s">
        <v>145</v>
      </c>
      <c r="D638" s="328"/>
      <c r="E638" s="328"/>
      <c r="F638" s="329"/>
    </row>
    <row r="639" spans="1:6" ht="19.5" thickBot="1">
      <c r="A639" s="26" t="s">
        <v>104</v>
      </c>
      <c r="B639" s="12">
        <v>1</v>
      </c>
      <c r="C639" s="10" t="s">
        <v>290</v>
      </c>
      <c r="D639" s="12" t="s">
        <v>106</v>
      </c>
      <c r="E639" s="12" t="s">
        <v>161</v>
      </c>
      <c r="F639" s="12" t="s">
        <v>291</v>
      </c>
    </row>
    <row r="640" spans="1:6" ht="19.5" thickBot="1">
      <c r="A640" s="26" t="s">
        <v>104</v>
      </c>
      <c r="B640" s="12">
        <v>2</v>
      </c>
      <c r="C640" s="10" t="s">
        <v>292</v>
      </c>
      <c r="D640" s="12" t="s">
        <v>106</v>
      </c>
      <c r="E640" s="12" t="s">
        <v>293</v>
      </c>
      <c r="F640" s="12" t="s">
        <v>294</v>
      </c>
    </row>
    <row r="641" spans="1:6" ht="19.5" thickBot="1">
      <c r="A641" s="26" t="s">
        <v>104</v>
      </c>
      <c r="B641" s="12">
        <v>3</v>
      </c>
      <c r="C641" s="10" t="s">
        <v>295</v>
      </c>
      <c r="D641" s="12" t="s">
        <v>106</v>
      </c>
      <c r="E641" s="12" t="s">
        <v>293</v>
      </c>
      <c r="F641" s="12" t="s">
        <v>294</v>
      </c>
    </row>
    <row r="642" spans="1:6" ht="19.5" thickBot="1">
      <c r="A642" s="26" t="s">
        <v>104</v>
      </c>
      <c r="B642" s="12">
        <v>4</v>
      </c>
      <c r="C642" s="10" t="s">
        <v>296</v>
      </c>
      <c r="D642" s="12" t="s">
        <v>106</v>
      </c>
      <c r="E642" s="12" t="s">
        <v>297</v>
      </c>
      <c r="F642" s="12" t="s">
        <v>227</v>
      </c>
    </row>
    <row r="643" spans="1:6" ht="19.5" thickBot="1">
      <c r="A643" s="26" t="s">
        <v>104</v>
      </c>
      <c r="B643" s="12">
        <v>5</v>
      </c>
      <c r="C643" s="10" t="s">
        <v>298</v>
      </c>
      <c r="D643" s="12" t="s">
        <v>106</v>
      </c>
      <c r="E643" s="12" t="s">
        <v>299</v>
      </c>
      <c r="F643" s="12" t="s">
        <v>294</v>
      </c>
    </row>
    <row r="644" spans="1:6" ht="19.5" thickBot="1">
      <c r="A644" s="26" t="s">
        <v>104</v>
      </c>
      <c r="B644" s="12">
        <v>6</v>
      </c>
      <c r="C644" s="10" t="s">
        <v>300</v>
      </c>
      <c r="D644" s="12" t="s">
        <v>110</v>
      </c>
      <c r="E644" s="12" t="s">
        <v>301</v>
      </c>
      <c r="F644" s="12" t="s">
        <v>108</v>
      </c>
    </row>
    <row r="645" spans="1:6" ht="19.5" thickBot="1">
      <c r="A645" s="26" t="s">
        <v>104</v>
      </c>
      <c r="B645" s="12">
        <v>7</v>
      </c>
      <c r="C645" s="10" t="s">
        <v>302</v>
      </c>
      <c r="D645" s="12" t="s">
        <v>110</v>
      </c>
      <c r="E645" s="12" t="s">
        <v>303</v>
      </c>
      <c r="F645" s="12" t="s">
        <v>190</v>
      </c>
    </row>
    <row r="646" spans="1:6" ht="19.5" thickBot="1">
      <c r="A646" s="26" t="s">
        <v>104</v>
      </c>
      <c r="B646" s="12">
        <v>12</v>
      </c>
      <c r="C646" s="10" t="s">
        <v>304</v>
      </c>
      <c r="D646" s="12" t="s">
        <v>106</v>
      </c>
      <c r="E646" s="12" t="s">
        <v>305</v>
      </c>
      <c r="F646" s="12" t="s">
        <v>189</v>
      </c>
    </row>
    <row r="647" spans="1:6" ht="19.5" thickBot="1">
      <c r="A647" s="30"/>
    </row>
    <row r="648" spans="1:6" ht="37.5">
      <c r="A648" s="362" t="s">
        <v>97</v>
      </c>
      <c r="B648" s="364" t="s">
        <v>3</v>
      </c>
      <c r="C648" s="338" t="s">
        <v>265</v>
      </c>
      <c r="D648" s="338" t="s">
        <v>99</v>
      </c>
      <c r="E648" s="38" t="s">
        <v>266</v>
      </c>
      <c r="F648" s="38" t="s">
        <v>6</v>
      </c>
    </row>
    <row r="649" spans="1:6" ht="19.5" thickBot="1">
      <c r="A649" s="363"/>
      <c r="B649" s="365"/>
      <c r="C649" s="339"/>
      <c r="D649" s="339"/>
      <c r="E649" s="21" t="s">
        <v>267</v>
      </c>
      <c r="F649" s="21" t="s">
        <v>268</v>
      </c>
    </row>
    <row r="650" spans="1:6" ht="19.5" thickBot="1">
      <c r="A650" s="26" t="s">
        <v>104</v>
      </c>
      <c r="B650" s="12">
        <v>13</v>
      </c>
      <c r="C650" s="10" t="s">
        <v>173</v>
      </c>
      <c r="D650" s="12" t="s">
        <v>174</v>
      </c>
      <c r="E650" s="12" t="s">
        <v>104</v>
      </c>
      <c r="F650" s="23">
        <v>7420</v>
      </c>
    </row>
    <row r="651" spans="1:6" ht="39.75" thickBot="1">
      <c r="A651" s="7">
        <v>2</v>
      </c>
      <c r="B651" s="27" t="s">
        <v>175</v>
      </c>
      <c r="C651" s="327" t="s">
        <v>176</v>
      </c>
      <c r="D651" s="328"/>
      <c r="E651" s="336"/>
      <c r="F651" s="337"/>
    </row>
    <row r="652" spans="1:6" ht="19.5" thickBot="1">
      <c r="A652" s="26" t="s">
        <v>104</v>
      </c>
      <c r="B652" s="12">
        <v>1</v>
      </c>
      <c r="C652" s="10" t="s">
        <v>290</v>
      </c>
      <c r="D652" s="12" t="s">
        <v>106</v>
      </c>
      <c r="E652" s="12" t="s">
        <v>161</v>
      </c>
      <c r="F652" s="12" t="s">
        <v>291</v>
      </c>
    </row>
    <row r="653" spans="1:6" ht="19.5" thickBot="1">
      <c r="A653" s="26" t="s">
        <v>104</v>
      </c>
      <c r="B653" s="12">
        <v>2</v>
      </c>
      <c r="C653" s="10" t="s">
        <v>292</v>
      </c>
      <c r="D653" s="12" t="s">
        <v>106</v>
      </c>
      <c r="E653" s="12" t="s">
        <v>293</v>
      </c>
      <c r="F653" s="12" t="s">
        <v>294</v>
      </c>
    </row>
    <row r="654" spans="1:6" ht="19.5" thickBot="1">
      <c r="A654" s="26" t="s">
        <v>104</v>
      </c>
      <c r="B654" s="12">
        <v>3</v>
      </c>
      <c r="C654" s="10" t="s">
        <v>295</v>
      </c>
      <c r="D654" s="12" t="s">
        <v>106</v>
      </c>
      <c r="E654" s="12" t="s">
        <v>293</v>
      </c>
      <c r="F654" s="12" t="s">
        <v>294</v>
      </c>
    </row>
    <row r="655" spans="1:6" ht="19.5" thickBot="1">
      <c r="A655" s="26" t="s">
        <v>104</v>
      </c>
      <c r="B655" s="12">
        <v>4</v>
      </c>
      <c r="C655" s="10" t="s">
        <v>306</v>
      </c>
      <c r="D655" s="12" t="s">
        <v>110</v>
      </c>
      <c r="E655" s="12" t="s">
        <v>301</v>
      </c>
      <c r="F655" s="12" t="s">
        <v>108</v>
      </c>
    </row>
    <row r="656" spans="1:6" ht="19.5" thickBot="1">
      <c r="A656" s="26" t="s">
        <v>104</v>
      </c>
      <c r="B656" s="12">
        <v>5</v>
      </c>
      <c r="C656" s="10" t="s">
        <v>298</v>
      </c>
      <c r="D656" s="12" t="s">
        <v>106</v>
      </c>
      <c r="E656" s="12" t="s">
        <v>299</v>
      </c>
      <c r="F656" s="12" t="s">
        <v>294</v>
      </c>
    </row>
    <row r="657" spans="1:6" ht="19.5" thickBot="1">
      <c r="A657" s="26" t="s">
        <v>104</v>
      </c>
      <c r="B657" s="12">
        <v>6</v>
      </c>
      <c r="C657" s="10" t="s">
        <v>302</v>
      </c>
      <c r="D657" s="12" t="s">
        <v>110</v>
      </c>
      <c r="E657" s="12" t="s">
        <v>303</v>
      </c>
      <c r="F657" s="12" t="s">
        <v>190</v>
      </c>
    </row>
    <row r="658" spans="1:6" ht="19.5" thickBot="1">
      <c r="A658" s="26" t="s">
        <v>104</v>
      </c>
      <c r="B658" s="12">
        <v>7</v>
      </c>
      <c r="C658" s="10" t="s">
        <v>307</v>
      </c>
      <c r="D658" s="12" t="s">
        <v>106</v>
      </c>
      <c r="E658" s="12" t="s">
        <v>104</v>
      </c>
      <c r="F658" s="12" t="s">
        <v>225</v>
      </c>
    </row>
    <row r="659" spans="1:6" ht="19.5" thickBot="1">
      <c r="A659" s="26" t="s">
        <v>104</v>
      </c>
      <c r="B659" s="12">
        <v>8</v>
      </c>
      <c r="C659" s="10" t="s">
        <v>304</v>
      </c>
      <c r="D659" s="12" t="s">
        <v>106</v>
      </c>
      <c r="E659" s="12" t="s">
        <v>305</v>
      </c>
      <c r="F659" s="12" t="s">
        <v>189</v>
      </c>
    </row>
    <row r="660" spans="1:6" ht="19.5" thickBot="1">
      <c r="A660" s="26" t="s">
        <v>104</v>
      </c>
      <c r="B660" s="12">
        <v>9</v>
      </c>
      <c r="C660" s="10" t="s">
        <v>173</v>
      </c>
      <c r="D660" s="12" t="s">
        <v>174</v>
      </c>
      <c r="E660" s="12" t="s">
        <v>104</v>
      </c>
      <c r="F660" s="23">
        <v>16690</v>
      </c>
    </row>
    <row r="661" spans="1:6" ht="39.75" thickBot="1">
      <c r="A661" s="7">
        <v>3</v>
      </c>
      <c r="B661" s="27" t="s">
        <v>191</v>
      </c>
      <c r="C661" s="327" t="s">
        <v>192</v>
      </c>
      <c r="D661" s="328"/>
      <c r="E661" s="336"/>
      <c r="F661" s="337"/>
    </row>
    <row r="662" spans="1:6" ht="19.5" thickBot="1">
      <c r="A662" s="26" t="s">
        <v>104</v>
      </c>
      <c r="B662" s="12">
        <v>1</v>
      </c>
      <c r="C662" s="10" t="s">
        <v>290</v>
      </c>
      <c r="D662" s="12" t="s">
        <v>106</v>
      </c>
      <c r="E662" s="12" t="s">
        <v>161</v>
      </c>
      <c r="F662" s="12" t="s">
        <v>291</v>
      </c>
    </row>
    <row r="663" spans="1:6" ht="19.5" thickBot="1">
      <c r="A663" s="26" t="s">
        <v>104</v>
      </c>
      <c r="B663" s="12">
        <v>2</v>
      </c>
      <c r="C663" s="10" t="s">
        <v>292</v>
      </c>
      <c r="D663" s="12" t="s">
        <v>106</v>
      </c>
      <c r="E663" s="12" t="s">
        <v>293</v>
      </c>
      <c r="F663" s="12" t="s">
        <v>294</v>
      </c>
    </row>
    <row r="664" spans="1:6" ht="19.5" thickBot="1">
      <c r="A664" s="26" t="s">
        <v>104</v>
      </c>
      <c r="B664" s="12">
        <v>3</v>
      </c>
      <c r="C664" s="10" t="s">
        <v>295</v>
      </c>
      <c r="D664" s="12" t="s">
        <v>106</v>
      </c>
      <c r="E664" s="12" t="s">
        <v>293</v>
      </c>
      <c r="F664" s="12" t="s">
        <v>108</v>
      </c>
    </row>
    <row r="665" spans="1:6" ht="19.5" thickBot="1">
      <c r="A665" s="26" t="s">
        <v>104</v>
      </c>
      <c r="B665" s="12">
        <v>4</v>
      </c>
      <c r="C665" s="10" t="s">
        <v>298</v>
      </c>
      <c r="D665" s="12" t="s">
        <v>106</v>
      </c>
      <c r="E665" s="12" t="s">
        <v>299</v>
      </c>
      <c r="F665" s="12" t="s">
        <v>294</v>
      </c>
    </row>
    <row r="666" spans="1:6" ht="19.5" thickBot="1">
      <c r="A666" s="26" t="s">
        <v>104</v>
      </c>
      <c r="B666" s="12">
        <v>5</v>
      </c>
      <c r="C666" s="10" t="s">
        <v>308</v>
      </c>
      <c r="D666" s="12" t="s">
        <v>110</v>
      </c>
      <c r="E666" s="12" t="s">
        <v>309</v>
      </c>
      <c r="F666" s="12" t="s">
        <v>190</v>
      </c>
    </row>
    <row r="667" spans="1:6" ht="19.5" thickBot="1">
      <c r="A667" s="26" t="s">
        <v>104</v>
      </c>
      <c r="B667" s="12">
        <v>6</v>
      </c>
      <c r="C667" s="10" t="s">
        <v>306</v>
      </c>
      <c r="D667" s="12" t="s">
        <v>110</v>
      </c>
      <c r="E667" s="12" t="s">
        <v>301</v>
      </c>
      <c r="F667" s="12" t="s">
        <v>108</v>
      </c>
    </row>
    <row r="668" spans="1:6" ht="19.5" thickBot="1">
      <c r="A668" s="26" t="s">
        <v>104</v>
      </c>
      <c r="B668" s="12">
        <v>7</v>
      </c>
      <c r="C668" s="10" t="s">
        <v>310</v>
      </c>
      <c r="D668" s="12" t="s">
        <v>110</v>
      </c>
      <c r="E668" s="12">
        <v>3</v>
      </c>
      <c r="F668" s="12" t="s">
        <v>190</v>
      </c>
    </row>
    <row r="669" spans="1:6" ht="19.5" thickBot="1">
      <c r="A669" s="26" t="s">
        <v>104</v>
      </c>
      <c r="B669" s="12">
        <v>8</v>
      </c>
      <c r="C669" s="10" t="s">
        <v>307</v>
      </c>
      <c r="D669" s="12" t="s">
        <v>106</v>
      </c>
      <c r="E669" s="12" t="s">
        <v>104</v>
      </c>
      <c r="F669" s="12" t="s">
        <v>225</v>
      </c>
    </row>
    <row r="670" spans="1:6" ht="19.5" thickBot="1">
      <c r="A670" s="26" t="s">
        <v>104</v>
      </c>
      <c r="B670" s="12">
        <v>9</v>
      </c>
      <c r="C670" s="10" t="s">
        <v>304</v>
      </c>
      <c r="D670" s="12" t="s">
        <v>106</v>
      </c>
      <c r="E670" s="12" t="s">
        <v>305</v>
      </c>
      <c r="F670" s="12" t="s">
        <v>189</v>
      </c>
    </row>
    <row r="671" spans="1:6" ht="19.5" thickBot="1">
      <c r="A671" s="26" t="s">
        <v>104</v>
      </c>
      <c r="B671" s="12">
        <v>10</v>
      </c>
      <c r="C671" s="10" t="s">
        <v>173</v>
      </c>
      <c r="D671" s="12" t="s">
        <v>174</v>
      </c>
      <c r="E671" s="12" t="s">
        <v>104</v>
      </c>
      <c r="F671" s="23">
        <v>10360</v>
      </c>
    </row>
    <row r="672" spans="1:6" ht="39.75" thickBot="1">
      <c r="A672" s="7">
        <v>4</v>
      </c>
      <c r="B672" s="27" t="s">
        <v>193</v>
      </c>
      <c r="C672" s="27" t="s">
        <v>311</v>
      </c>
      <c r="D672" s="43"/>
      <c r="E672" s="328" t="s">
        <v>312</v>
      </c>
      <c r="F672" s="329"/>
    </row>
    <row r="673" spans="1:6" ht="43.5" customHeight="1" thickBot="1">
      <c r="A673" s="7">
        <v>5</v>
      </c>
      <c r="B673" s="27" t="s">
        <v>198</v>
      </c>
      <c r="C673" s="327" t="s">
        <v>313</v>
      </c>
      <c r="D673" s="328"/>
      <c r="E673" s="336"/>
      <c r="F673" s="337"/>
    </row>
    <row r="674" spans="1:6" ht="19.5" thickBot="1">
      <c r="A674" s="26" t="s">
        <v>104</v>
      </c>
      <c r="B674" s="12">
        <v>1</v>
      </c>
      <c r="C674" s="10" t="s">
        <v>290</v>
      </c>
      <c r="D674" s="12" t="s">
        <v>106</v>
      </c>
      <c r="E674" s="12" t="s">
        <v>161</v>
      </c>
      <c r="F674" s="12" t="s">
        <v>291</v>
      </c>
    </row>
    <row r="675" spans="1:6" ht="19.5" thickBot="1">
      <c r="A675" s="26" t="s">
        <v>104</v>
      </c>
      <c r="B675" s="12">
        <v>2</v>
      </c>
      <c r="C675" s="10" t="s">
        <v>292</v>
      </c>
      <c r="D675" s="12" t="s">
        <v>106</v>
      </c>
      <c r="E675" s="12" t="s">
        <v>293</v>
      </c>
      <c r="F675" s="12" t="s">
        <v>294</v>
      </c>
    </row>
    <row r="676" spans="1:6" ht="19.5" thickBot="1">
      <c r="A676" s="26" t="s">
        <v>104</v>
      </c>
      <c r="B676" s="12">
        <v>3</v>
      </c>
      <c r="C676" s="10" t="s">
        <v>295</v>
      </c>
      <c r="D676" s="12" t="s">
        <v>106</v>
      </c>
      <c r="E676" s="12" t="s">
        <v>293</v>
      </c>
      <c r="F676" s="12" t="s">
        <v>314</v>
      </c>
    </row>
    <row r="677" spans="1:6" ht="19.5" thickBot="1">
      <c r="A677" s="26" t="s">
        <v>104</v>
      </c>
      <c r="B677" s="12">
        <v>4</v>
      </c>
      <c r="C677" s="10" t="s">
        <v>298</v>
      </c>
      <c r="D677" s="12" t="s">
        <v>106</v>
      </c>
      <c r="E677" s="12" t="s">
        <v>299</v>
      </c>
      <c r="F677" s="12" t="s">
        <v>294</v>
      </c>
    </row>
    <row r="678" spans="1:6" ht="19.5" thickBot="1">
      <c r="A678" s="26" t="s">
        <v>104</v>
      </c>
      <c r="B678" s="12">
        <v>5</v>
      </c>
      <c r="C678" s="10" t="s">
        <v>308</v>
      </c>
      <c r="D678" s="12" t="s">
        <v>110</v>
      </c>
      <c r="E678" s="12" t="s">
        <v>309</v>
      </c>
      <c r="F678" s="12" t="s">
        <v>190</v>
      </c>
    </row>
    <row r="679" spans="1:6" ht="19.5" thickBot="1">
      <c r="A679" s="30"/>
    </row>
    <row r="680" spans="1:6" ht="37.5">
      <c r="A680" s="362" t="s">
        <v>97</v>
      </c>
      <c r="B680" s="364" t="s">
        <v>3</v>
      </c>
      <c r="C680" s="338" t="s">
        <v>265</v>
      </c>
      <c r="D680" s="338" t="s">
        <v>99</v>
      </c>
      <c r="E680" s="38" t="s">
        <v>266</v>
      </c>
      <c r="F680" s="38" t="s">
        <v>6</v>
      </c>
    </row>
    <row r="681" spans="1:6" ht="19.5" thickBot="1">
      <c r="A681" s="363"/>
      <c r="B681" s="365"/>
      <c r="C681" s="339"/>
      <c r="D681" s="339"/>
      <c r="E681" s="21" t="s">
        <v>267</v>
      </c>
      <c r="F681" s="21" t="s">
        <v>268</v>
      </c>
    </row>
    <row r="682" spans="1:6" ht="19.5" thickBot="1">
      <c r="A682" s="26" t="s">
        <v>104</v>
      </c>
      <c r="B682" s="12">
        <v>6</v>
      </c>
      <c r="C682" s="10" t="s">
        <v>300</v>
      </c>
      <c r="D682" s="12" t="s">
        <v>110</v>
      </c>
      <c r="E682" s="12" t="s">
        <v>301</v>
      </c>
      <c r="F682" s="12" t="s">
        <v>108</v>
      </c>
    </row>
    <row r="683" spans="1:6" ht="19.5" thickBot="1">
      <c r="A683" s="26" t="s">
        <v>104</v>
      </c>
      <c r="B683" s="12">
        <v>7</v>
      </c>
      <c r="C683" s="10" t="s">
        <v>310</v>
      </c>
      <c r="D683" s="12" t="s">
        <v>110</v>
      </c>
      <c r="E683" s="12">
        <v>3</v>
      </c>
      <c r="F683" s="12" t="s">
        <v>190</v>
      </c>
    </row>
    <row r="684" spans="1:6" ht="19.5" thickBot="1">
      <c r="A684" s="26" t="s">
        <v>104</v>
      </c>
      <c r="B684" s="12">
        <v>8</v>
      </c>
      <c r="C684" s="10" t="s">
        <v>307</v>
      </c>
      <c r="D684" s="12" t="s">
        <v>106</v>
      </c>
      <c r="E684" s="12" t="s">
        <v>104</v>
      </c>
      <c r="F684" s="12" t="s">
        <v>225</v>
      </c>
    </row>
    <row r="685" spans="1:6" ht="19.5" thickBot="1">
      <c r="A685" s="26" t="s">
        <v>104</v>
      </c>
      <c r="B685" s="12">
        <v>9</v>
      </c>
      <c r="C685" s="10" t="s">
        <v>304</v>
      </c>
      <c r="D685" s="12" t="s">
        <v>106</v>
      </c>
      <c r="E685" s="12" t="s">
        <v>305</v>
      </c>
      <c r="F685" s="12" t="s">
        <v>189</v>
      </c>
    </row>
    <row r="686" spans="1:6" ht="19.5" thickBot="1">
      <c r="A686" s="26" t="s">
        <v>104</v>
      </c>
      <c r="B686" s="12">
        <v>10</v>
      </c>
      <c r="C686" s="10" t="s">
        <v>173</v>
      </c>
      <c r="D686" s="12" t="s">
        <v>174</v>
      </c>
      <c r="E686" s="12" t="s">
        <v>104</v>
      </c>
      <c r="F686" s="23">
        <v>10690</v>
      </c>
    </row>
    <row r="687" spans="1:6" ht="39.75" thickBot="1">
      <c r="A687" s="26">
        <v>6</v>
      </c>
      <c r="B687" s="27" t="s">
        <v>200</v>
      </c>
      <c r="C687" s="27" t="s">
        <v>315</v>
      </c>
      <c r="D687" s="366" t="s">
        <v>316</v>
      </c>
      <c r="E687" s="367"/>
      <c r="F687" s="368"/>
    </row>
    <row r="688" spans="1:6" ht="39.75" thickBot="1">
      <c r="A688" s="7">
        <v>7</v>
      </c>
      <c r="B688" s="27" t="s">
        <v>202</v>
      </c>
      <c r="C688" s="327" t="s">
        <v>203</v>
      </c>
      <c r="D688" s="328"/>
      <c r="E688" s="328"/>
      <c r="F688" s="329"/>
    </row>
    <row r="689" spans="1:6" ht="19.5" thickBot="1">
      <c r="A689" s="26" t="s">
        <v>104</v>
      </c>
      <c r="B689" s="12">
        <v>1</v>
      </c>
      <c r="C689" s="10" t="s">
        <v>290</v>
      </c>
      <c r="D689" s="12" t="s">
        <v>106</v>
      </c>
      <c r="E689" s="12" t="s">
        <v>161</v>
      </c>
      <c r="F689" s="12" t="s">
        <v>291</v>
      </c>
    </row>
    <row r="690" spans="1:6" ht="19.5" thickBot="1">
      <c r="A690" s="26" t="s">
        <v>104</v>
      </c>
      <c r="B690" s="12">
        <v>2</v>
      </c>
      <c r="C690" s="10" t="s">
        <v>292</v>
      </c>
      <c r="D690" s="12" t="s">
        <v>106</v>
      </c>
      <c r="E690" s="12" t="s">
        <v>293</v>
      </c>
      <c r="F690" s="12" t="s">
        <v>294</v>
      </c>
    </row>
    <row r="691" spans="1:6" ht="19.5" thickBot="1">
      <c r="A691" s="26" t="s">
        <v>104</v>
      </c>
      <c r="B691" s="12">
        <v>3</v>
      </c>
      <c r="C691" s="10" t="s">
        <v>295</v>
      </c>
      <c r="D691" s="12" t="s">
        <v>106</v>
      </c>
      <c r="E691" s="12" t="s">
        <v>293</v>
      </c>
      <c r="F691" s="12" t="s">
        <v>314</v>
      </c>
    </row>
    <row r="692" spans="1:6" ht="19.5" thickBot="1">
      <c r="A692" s="26" t="s">
        <v>104</v>
      </c>
      <c r="B692" s="12">
        <v>4</v>
      </c>
      <c r="C692" s="10" t="s">
        <v>317</v>
      </c>
      <c r="D692" s="12" t="s">
        <v>106</v>
      </c>
      <c r="E692" s="12" t="s">
        <v>318</v>
      </c>
      <c r="F692" s="12" t="s">
        <v>294</v>
      </c>
    </row>
    <row r="693" spans="1:6" ht="19.5" thickBot="1">
      <c r="A693" s="26" t="s">
        <v>104</v>
      </c>
      <c r="B693" s="12">
        <v>5</v>
      </c>
      <c r="C693" s="10" t="s">
        <v>319</v>
      </c>
      <c r="D693" s="12" t="s">
        <v>110</v>
      </c>
      <c r="E693" s="12" t="s">
        <v>320</v>
      </c>
      <c r="F693" s="12" t="s">
        <v>321</v>
      </c>
    </row>
    <row r="694" spans="1:6" ht="19.5" thickBot="1">
      <c r="A694" s="26" t="s">
        <v>104</v>
      </c>
      <c r="B694" s="12">
        <v>6</v>
      </c>
      <c r="C694" s="10" t="s">
        <v>322</v>
      </c>
      <c r="D694" s="12" t="s">
        <v>110</v>
      </c>
      <c r="E694" s="12">
        <v>1</v>
      </c>
      <c r="F694" s="12" t="s">
        <v>321</v>
      </c>
    </row>
    <row r="695" spans="1:6" ht="19.5" thickBot="1">
      <c r="A695" s="26" t="s">
        <v>104</v>
      </c>
      <c r="B695" s="12">
        <v>7</v>
      </c>
      <c r="C695" s="10" t="s">
        <v>323</v>
      </c>
      <c r="D695" s="12" t="s">
        <v>146</v>
      </c>
      <c r="E695" s="12" t="s">
        <v>303</v>
      </c>
      <c r="F695" s="12" t="s">
        <v>321</v>
      </c>
    </row>
    <row r="696" spans="1:6" ht="19.5" thickBot="1">
      <c r="A696" s="26" t="s">
        <v>104</v>
      </c>
      <c r="B696" s="12">
        <v>8</v>
      </c>
      <c r="C696" s="10" t="s">
        <v>298</v>
      </c>
      <c r="D696" s="12" t="s">
        <v>106</v>
      </c>
      <c r="E696" s="12" t="s">
        <v>299</v>
      </c>
      <c r="F696" s="12" t="s">
        <v>294</v>
      </c>
    </row>
    <row r="697" spans="1:6" ht="19.5" thickBot="1">
      <c r="A697" s="26" t="s">
        <v>104</v>
      </c>
      <c r="B697" s="12">
        <v>9</v>
      </c>
      <c r="C697" s="11" t="s">
        <v>324</v>
      </c>
      <c r="D697" s="12" t="s">
        <v>110</v>
      </c>
      <c r="E697" s="12">
        <v>3</v>
      </c>
      <c r="F697" s="12" t="s">
        <v>190</v>
      </c>
    </row>
    <row r="698" spans="1:6" ht="19.5" thickBot="1">
      <c r="A698" s="26" t="s">
        <v>104</v>
      </c>
      <c r="B698" s="12">
        <v>10</v>
      </c>
      <c r="C698" s="10" t="s">
        <v>300</v>
      </c>
      <c r="D698" s="12" t="s">
        <v>110</v>
      </c>
      <c r="E698" s="12" t="s">
        <v>301</v>
      </c>
      <c r="F698" s="12" t="s">
        <v>108</v>
      </c>
    </row>
    <row r="699" spans="1:6" ht="19.5" thickBot="1">
      <c r="A699" s="26" t="s">
        <v>104</v>
      </c>
      <c r="B699" s="12">
        <v>11</v>
      </c>
      <c r="C699" s="10" t="s">
        <v>304</v>
      </c>
      <c r="D699" s="12" t="s">
        <v>106</v>
      </c>
      <c r="E699" s="12" t="s">
        <v>305</v>
      </c>
      <c r="F699" s="12" t="s">
        <v>189</v>
      </c>
    </row>
    <row r="700" spans="1:6" ht="19.5" thickBot="1">
      <c r="A700" s="26" t="s">
        <v>104</v>
      </c>
      <c r="B700" s="12">
        <v>12</v>
      </c>
      <c r="C700" s="10" t="s">
        <v>173</v>
      </c>
      <c r="D700" s="12" t="s">
        <v>174</v>
      </c>
      <c r="E700" s="12" t="s">
        <v>104</v>
      </c>
      <c r="F700" s="23">
        <v>19520</v>
      </c>
    </row>
    <row r="701" spans="1:6" ht="39.75" thickBot="1">
      <c r="A701" s="7">
        <v>8</v>
      </c>
      <c r="B701" s="27" t="s">
        <v>209</v>
      </c>
      <c r="C701" s="327" t="s">
        <v>325</v>
      </c>
      <c r="D701" s="328"/>
      <c r="E701" s="328"/>
      <c r="F701" s="329"/>
    </row>
    <row r="702" spans="1:6" ht="19.5" thickBot="1">
      <c r="A702" s="26" t="s">
        <v>104</v>
      </c>
      <c r="B702" s="12">
        <v>1</v>
      </c>
      <c r="C702" s="10" t="s">
        <v>326</v>
      </c>
      <c r="D702" s="12" t="s">
        <v>110</v>
      </c>
      <c r="E702" s="12" t="s">
        <v>297</v>
      </c>
      <c r="F702" s="12" t="s">
        <v>321</v>
      </c>
    </row>
    <row r="703" spans="1:6" ht="19.5" thickBot="1">
      <c r="A703" s="26" t="s">
        <v>104</v>
      </c>
      <c r="B703" s="12">
        <v>2</v>
      </c>
      <c r="C703" s="10" t="s">
        <v>290</v>
      </c>
      <c r="D703" s="12" t="s">
        <v>146</v>
      </c>
      <c r="E703" s="12" t="s">
        <v>161</v>
      </c>
      <c r="F703" s="12" t="s">
        <v>291</v>
      </c>
    </row>
    <row r="704" spans="1:6" ht="19.5" thickBot="1">
      <c r="A704" s="26" t="s">
        <v>104</v>
      </c>
      <c r="B704" s="12">
        <v>3</v>
      </c>
      <c r="C704" s="10" t="s">
        <v>292</v>
      </c>
      <c r="D704" s="12" t="s">
        <v>106</v>
      </c>
      <c r="E704" s="12" t="s">
        <v>293</v>
      </c>
      <c r="F704" s="12" t="s">
        <v>294</v>
      </c>
    </row>
    <row r="705" spans="1:6" ht="19.5" thickBot="1">
      <c r="A705" s="26" t="s">
        <v>104</v>
      </c>
      <c r="B705" s="12">
        <v>4</v>
      </c>
      <c r="C705" s="10" t="s">
        <v>295</v>
      </c>
      <c r="D705" s="12" t="s">
        <v>106</v>
      </c>
      <c r="E705" s="12" t="s">
        <v>293</v>
      </c>
      <c r="F705" s="12" t="s">
        <v>314</v>
      </c>
    </row>
    <row r="706" spans="1:6" ht="19.5" thickBot="1">
      <c r="A706" s="26" t="s">
        <v>104</v>
      </c>
      <c r="B706" s="12">
        <v>5</v>
      </c>
      <c r="C706" s="10" t="s">
        <v>306</v>
      </c>
      <c r="D706" s="12" t="s">
        <v>110</v>
      </c>
      <c r="E706" s="12" t="s">
        <v>301</v>
      </c>
      <c r="F706" s="12" t="s">
        <v>108</v>
      </c>
    </row>
    <row r="707" spans="1:6" ht="19.5" thickBot="1">
      <c r="A707" s="26" t="s">
        <v>104</v>
      </c>
      <c r="B707" s="12">
        <v>6</v>
      </c>
      <c r="C707" s="10" t="s">
        <v>308</v>
      </c>
      <c r="D707" s="12" t="s">
        <v>110</v>
      </c>
      <c r="E707" s="12" t="s">
        <v>309</v>
      </c>
      <c r="F707" s="12" t="s">
        <v>190</v>
      </c>
    </row>
    <row r="708" spans="1:6" ht="19.5" thickBot="1">
      <c r="A708" s="26" t="s">
        <v>104</v>
      </c>
      <c r="B708" s="12">
        <v>7</v>
      </c>
      <c r="C708" s="10" t="s">
        <v>304</v>
      </c>
      <c r="D708" s="12" t="s">
        <v>146</v>
      </c>
      <c r="E708" s="12" t="s">
        <v>305</v>
      </c>
      <c r="F708" s="12" t="s">
        <v>189</v>
      </c>
    </row>
    <row r="709" spans="1:6" ht="19.5" thickBot="1">
      <c r="A709" s="26" t="s">
        <v>104</v>
      </c>
      <c r="B709" s="12">
        <v>8</v>
      </c>
      <c r="C709" s="10" t="s">
        <v>173</v>
      </c>
      <c r="D709" s="12" t="s">
        <v>174</v>
      </c>
      <c r="E709" s="12" t="s">
        <v>104</v>
      </c>
      <c r="F709" s="23">
        <v>10610</v>
      </c>
    </row>
    <row r="710" spans="1:6" ht="19.5" thickBot="1">
      <c r="A710" s="30"/>
    </row>
    <row r="711" spans="1:6" ht="37.5">
      <c r="A711" s="362" t="s">
        <v>97</v>
      </c>
      <c r="B711" s="364" t="s">
        <v>3</v>
      </c>
      <c r="C711" s="338" t="s">
        <v>265</v>
      </c>
      <c r="D711" s="338" t="s">
        <v>99</v>
      </c>
      <c r="E711" s="38" t="s">
        <v>266</v>
      </c>
      <c r="F711" s="38" t="s">
        <v>6</v>
      </c>
    </row>
    <row r="712" spans="1:6" ht="19.5" thickBot="1">
      <c r="A712" s="363"/>
      <c r="B712" s="365"/>
      <c r="C712" s="339"/>
      <c r="D712" s="339"/>
      <c r="E712" s="21" t="s">
        <v>267</v>
      </c>
      <c r="F712" s="21" t="s">
        <v>268</v>
      </c>
    </row>
    <row r="713" spans="1:6" ht="39.75" thickBot="1">
      <c r="A713" s="7">
        <v>9</v>
      </c>
      <c r="B713" s="27" t="s">
        <v>215</v>
      </c>
      <c r="C713" s="27" t="s">
        <v>216</v>
      </c>
      <c r="D713" s="43"/>
      <c r="E713" s="328" t="s">
        <v>217</v>
      </c>
      <c r="F713" s="329"/>
    </row>
    <row r="714" spans="1:6" ht="39.75" thickBot="1">
      <c r="A714" s="34">
        <v>10</v>
      </c>
      <c r="B714" s="27" t="s">
        <v>218</v>
      </c>
      <c r="C714" s="28" t="s">
        <v>219</v>
      </c>
      <c r="D714" s="43"/>
      <c r="E714" s="336"/>
      <c r="F714" s="337"/>
    </row>
    <row r="715" spans="1:6" ht="19.5" thickBot="1">
      <c r="A715" s="26" t="s">
        <v>104</v>
      </c>
      <c r="B715" s="12">
        <v>1</v>
      </c>
      <c r="C715" s="10" t="s">
        <v>290</v>
      </c>
      <c r="D715" s="12" t="s">
        <v>106</v>
      </c>
      <c r="E715" s="12" t="s">
        <v>161</v>
      </c>
      <c r="F715" s="12" t="s">
        <v>291</v>
      </c>
    </row>
    <row r="716" spans="1:6" ht="19.5" thickBot="1">
      <c r="A716" s="26" t="s">
        <v>104</v>
      </c>
      <c r="B716" s="12">
        <v>2</v>
      </c>
      <c r="C716" s="10" t="s">
        <v>292</v>
      </c>
      <c r="D716" s="12" t="s">
        <v>106</v>
      </c>
      <c r="E716" s="12" t="s">
        <v>293</v>
      </c>
      <c r="F716" s="12" t="s">
        <v>294</v>
      </c>
    </row>
    <row r="717" spans="1:6" ht="19.5" thickBot="1">
      <c r="A717" s="26" t="s">
        <v>104</v>
      </c>
      <c r="B717" s="12">
        <v>3</v>
      </c>
      <c r="C717" s="10" t="s">
        <v>295</v>
      </c>
      <c r="D717" s="12" t="s">
        <v>106</v>
      </c>
      <c r="E717" s="12" t="s">
        <v>293</v>
      </c>
      <c r="F717" s="12" t="s">
        <v>314</v>
      </c>
    </row>
    <row r="718" spans="1:6" ht="19.5" thickBot="1">
      <c r="A718" s="26" t="s">
        <v>104</v>
      </c>
      <c r="B718" s="12">
        <v>4</v>
      </c>
      <c r="C718" s="10" t="s">
        <v>319</v>
      </c>
      <c r="D718" s="12" t="s">
        <v>110</v>
      </c>
      <c r="E718" s="12" t="s">
        <v>320</v>
      </c>
      <c r="F718" s="12" t="s">
        <v>321</v>
      </c>
    </row>
    <row r="719" spans="1:6" ht="19.5" thickBot="1">
      <c r="A719" s="26" t="s">
        <v>104</v>
      </c>
      <c r="B719" s="12">
        <v>5</v>
      </c>
      <c r="C719" s="10" t="s">
        <v>327</v>
      </c>
      <c r="D719" s="12" t="s">
        <v>106</v>
      </c>
      <c r="E719" s="12" t="s">
        <v>104</v>
      </c>
      <c r="F719" s="12" t="s">
        <v>321</v>
      </c>
    </row>
    <row r="720" spans="1:6" ht="19.5" thickBot="1">
      <c r="A720" s="26" t="s">
        <v>104</v>
      </c>
      <c r="B720" s="12">
        <v>6</v>
      </c>
      <c r="C720" s="10" t="s">
        <v>298</v>
      </c>
      <c r="D720" s="12" t="s">
        <v>106</v>
      </c>
      <c r="E720" s="12" t="s">
        <v>299</v>
      </c>
      <c r="F720" s="12" t="s">
        <v>294</v>
      </c>
    </row>
    <row r="721" spans="1:6" ht="19.5" thickBot="1">
      <c r="A721" s="26" t="s">
        <v>104</v>
      </c>
      <c r="B721" s="12">
        <v>7</v>
      </c>
      <c r="C721" s="10" t="s">
        <v>300</v>
      </c>
      <c r="D721" s="12" t="s">
        <v>110</v>
      </c>
      <c r="E721" s="12" t="s">
        <v>301</v>
      </c>
      <c r="F721" s="12" t="s">
        <v>108</v>
      </c>
    </row>
    <row r="722" spans="1:6" ht="38.25" thickBot="1">
      <c r="A722" s="26" t="s">
        <v>104</v>
      </c>
      <c r="B722" s="12">
        <v>8</v>
      </c>
      <c r="C722" s="10" t="s">
        <v>328</v>
      </c>
      <c r="D722" s="12" t="s">
        <v>110</v>
      </c>
      <c r="E722" s="29" t="s">
        <v>273</v>
      </c>
      <c r="F722" s="12" t="s">
        <v>321</v>
      </c>
    </row>
    <row r="723" spans="1:6" ht="38.25" thickBot="1">
      <c r="A723" s="26" t="s">
        <v>104</v>
      </c>
      <c r="B723" s="12">
        <v>9</v>
      </c>
      <c r="C723" s="10" t="s">
        <v>329</v>
      </c>
      <c r="D723" s="12" t="s">
        <v>110</v>
      </c>
      <c r="E723" s="29" t="s">
        <v>273</v>
      </c>
      <c r="F723" s="12" t="s">
        <v>321</v>
      </c>
    </row>
    <row r="724" spans="1:6" ht="38.25" thickBot="1">
      <c r="A724" s="26" t="s">
        <v>104</v>
      </c>
      <c r="B724" s="12">
        <v>10</v>
      </c>
      <c r="C724" s="10" t="s">
        <v>330</v>
      </c>
      <c r="D724" s="12" t="s">
        <v>110</v>
      </c>
      <c r="E724" s="29" t="s">
        <v>273</v>
      </c>
      <c r="F724" s="12" t="s">
        <v>321</v>
      </c>
    </row>
    <row r="725" spans="1:6" ht="19.5" thickBot="1">
      <c r="A725" s="26" t="s">
        <v>104</v>
      </c>
      <c r="B725" s="12">
        <v>11</v>
      </c>
      <c r="C725" s="10" t="s">
        <v>173</v>
      </c>
      <c r="D725" s="12" t="s">
        <v>174</v>
      </c>
      <c r="E725" s="12" t="s">
        <v>104</v>
      </c>
      <c r="F725" s="23">
        <v>19910</v>
      </c>
    </row>
    <row r="726" spans="1:6" ht="39.75" thickBot="1">
      <c r="A726" s="34">
        <v>11</v>
      </c>
      <c r="B726" s="27" t="s">
        <v>220</v>
      </c>
      <c r="C726" s="28" t="s">
        <v>221</v>
      </c>
      <c r="D726" s="43"/>
      <c r="E726" s="336"/>
      <c r="F726" s="337"/>
    </row>
    <row r="727" spans="1:6" ht="19.5" thickBot="1">
      <c r="A727" s="26" t="s">
        <v>104</v>
      </c>
      <c r="B727" s="12">
        <v>1</v>
      </c>
      <c r="C727" s="10" t="s">
        <v>290</v>
      </c>
      <c r="D727" s="12" t="s">
        <v>106</v>
      </c>
      <c r="E727" s="12" t="s">
        <v>161</v>
      </c>
      <c r="F727" s="12" t="s">
        <v>291</v>
      </c>
    </row>
    <row r="728" spans="1:6" ht="19.5" thickBot="1">
      <c r="A728" s="26" t="s">
        <v>104</v>
      </c>
      <c r="B728" s="12">
        <v>2</v>
      </c>
      <c r="C728" s="10" t="s">
        <v>292</v>
      </c>
      <c r="D728" s="12" t="s">
        <v>106</v>
      </c>
      <c r="E728" s="12" t="s">
        <v>293</v>
      </c>
      <c r="F728" s="12" t="s">
        <v>294</v>
      </c>
    </row>
    <row r="729" spans="1:6" ht="19.5" thickBot="1">
      <c r="A729" s="26" t="s">
        <v>104</v>
      </c>
      <c r="B729" s="12">
        <v>3</v>
      </c>
      <c r="C729" s="10" t="s">
        <v>295</v>
      </c>
      <c r="D729" s="12" t="s">
        <v>106</v>
      </c>
      <c r="E729" s="12" t="s">
        <v>293</v>
      </c>
      <c r="F729" s="12" t="s">
        <v>314</v>
      </c>
    </row>
    <row r="730" spans="1:6" ht="19.5" thickBot="1">
      <c r="A730" s="26" t="s">
        <v>104</v>
      </c>
      <c r="B730" s="12">
        <v>4</v>
      </c>
      <c r="C730" s="10" t="s">
        <v>319</v>
      </c>
      <c r="D730" s="12" t="s">
        <v>110</v>
      </c>
      <c r="E730" s="12" t="s">
        <v>320</v>
      </c>
      <c r="F730" s="12" t="s">
        <v>321</v>
      </c>
    </row>
    <row r="731" spans="1:6" ht="19.5" thickBot="1">
      <c r="A731" s="26" t="s">
        <v>104</v>
      </c>
      <c r="B731" s="12">
        <v>5</v>
      </c>
      <c r="C731" s="10" t="s">
        <v>327</v>
      </c>
      <c r="D731" s="12" t="s">
        <v>106</v>
      </c>
      <c r="E731" s="12" t="s">
        <v>104</v>
      </c>
      <c r="F731" s="12" t="s">
        <v>321</v>
      </c>
    </row>
    <row r="732" spans="1:6" ht="19.5" thickBot="1">
      <c r="A732" s="26" t="s">
        <v>104</v>
      </c>
      <c r="B732" s="12">
        <v>6</v>
      </c>
      <c r="C732" s="10" t="s">
        <v>298</v>
      </c>
      <c r="D732" s="12" t="s">
        <v>106</v>
      </c>
      <c r="E732" s="12" t="s">
        <v>299</v>
      </c>
      <c r="F732" s="12" t="s">
        <v>294</v>
      </c>
    </row>
    <row r="733" spans="1:6" ht="19.5" thickBot="1">
      <c r="A733" s="26" t="s">
        <v>104</v>
      </c>
      <c r="B733" s="12">
        <v>7</v>
      </c>
      <c r="C733" s="10" t="s">
        <v>300</v>
      </c>
      <c r="D733" s="12" t="s">
        <v>110</v>
      </c>
      <c r="E733" s="12" t="s">
        <v>301</v>
      </c>
      <c r="F733" s="12" t="s">
        <v>108</v>
      </c>
    </row>
    <row r="734" spans="1:6" ht="38.25" thickBot="1">
      <c r="A734" s="26" t="s">
        <v>104</v>
      </c>
      <c r="B734" s="12">
        <v>8</v>
      </c>
      <c r="C734" s="10" t="s">
        <v>328</v>
      </c>
      <c r="D734" s="12" t="s">
        <v>110</v>
      </c>
      <c r="E734" s="29" t="s">
        <v>273</v>
      </c>
      <c r="F734" s="12" t="s">
        <v>321</v>
      </c>
    </row>
    <row r="735" spans="1:6" ht="38.25" thickBot="1">
      <c r="A735" s="26" t="s">
        <v>104</v>
      </c>
      <c r="B735" s="12">
        <v>9</v>
      </c>
      <c r="C735" s="10" t="s">
        <v>329</v>
      </c>
      <c r="D735" s="12" t="s">
        <v>110</v>
      </c>
      <c r="E735" s="29" t="s">
        <v>273</v>
      </c>
      <c r="F735" s="12" t="s">
        <v>321</v>
      </c>
    </row>
    <row r="736" spans="1:6" ht="38.25" thickBot="1">
      <c r="A736" s="26" t="s">
        <v>104</v>
      </c>
      <c r="B736" s="12">
        <v>10</v>
      </c>
      <c r="C736" s="10" t="s">
        <v>330</v>
      </c>
      <c r="D736" s="12" t="s">
        <v>110</v>
      </c>
      <c r="E736" s="29" t="s">
        <v>273</v>
      </c>
      <c r="F736" s="12" t="s">
        <v>321</v>
      </c>
    </row>
    <row r="737" spans="1:6" ht="19.5" thickBot="1">
      <c r="A737" s="26" t="s">
        <v>104</v>
      </c>
      <c r="B737" s="12">
        <v>11</v>
      </c>
      <c r="C737" s="10" t="s">
        <v>173</v>
      </c>
      <c r="D737" s="12" t="s">
        <v>174</v>
      </c>
      <c r="E737" s="12" t="s">
        <v>104</v>
      </c>
      <c r="F737" s="23">
        <v>19840</v>
      </c>
    </row>
    <row r="738" spans="1:6" ht="39.75" thickBot="1">
      <c r="A738" s="34">
        <v>12</v>
      </c>
      <c r="B738" s="27" t="s">
        <v>222</v>
      </c>
      <c r="C738" s="28" t="s">
        <v>331</v>
      </c>
      <c r="D738" s="43"/>
      <c r="E738" s="336"/>
      <c r="F738" s="337"/>
    </row>
    <row r="739" spans="1:6" ht="19.5" thickBot="1">
      <c r="A739" s="26" t="s">
        <v>104</v>
      </c>
      <c r="B739" s="12">
        <v>1</v>
      </c>
      <c r="C739" s="10" t="s">
        <v>317</v>
      </c>
      <c r="D739" s="12" t="s">
        <v>146</v>
      </c>
      <c r="E739" s="12" t="s">
        <v>318</v>
      </c>
      <c r="F739" s="12" t="s">
        <v>294</v>
      </c>
    </row>
    <row r="740" spans="1:6" ht="19.5" thickBot="1">
      <c r="A740" s="26" t="s">
        <v>104</v>
      </c>
      <c r="B740" s="12">
        <v>2</v>
      </c>
      <c r="C740" s="10" t="s">
        <v>290</v>
      </c>
      <c r="D740" s="12" t="s">
        <v>146</v>
      </c>
      <c r="E740" s="12" t="s">
        <v>161</v>
      </c>
      <c r="F740" s="12" t="s">
        <v>291</v>
      </c>
    </row>
    <row r="741" spans="1:6" ht="19.5" thickBot="1">
      <c r="A741" s="26" t="s">
        <v>104</v>
      </c>
      <c r="B741" s="12">
        <v>3</v>
      </c>
      <c r="C741" s="10" t="s">
        <v>292</v>
      </c>
      <c r="D741" s="12" t="s">
        <v>106</v>
      </c>
      <c r="E741" s="12" t="s">
        <v>293</v>
      </c>
      <c r="F741" s="12" t="s">
        <v>294</v>
      </c>
    </row>
    <row r="742" spans="1:6" ht="19.5" thickBot="1">
      <c r="A742" s="30"/>
    </row>
    <row r="743" spans="1:6" ht="37.5">
      <c r="A743" s="362" t="s">
        <v>97</v>
      </c>
      <c r="B743" s="364" t="s">
        <v>3</v>
      </c>
      <c r="C743" s="338" t="s">
        <v>265</v>
      </c>
      <c r="D743" s="338" t="s">
        <v>99</v>
      </c>
      <c r="E743" s="38" t="s">
        <v>266</v>
      </c>
      <c r="F743" s="38" t="s">
        <v>6</v>
      </c>
    </row>
    <row r="744" spans="1:6" ht="19.5" thickBot="1">
      <c r="A744" s="363"/>
      <c r="B744" s="365"/>
      <c r="C744" s="339"/>
      <c r="D744" s="339"/>
      <c r="E744" s="21" t="s">
        <v>267</v>
      </c>
      <c r="F744" s="21" t="s">
        <v>268</v>
      </c>
    </row>
    <row r="745" spans="1:6" ht="19.5" thickBot="1">
      <c r="A745" s="26" t="s">
        <v>104</v>
      </c>
      <c r="B745" s="12">
        <v>4</v>
      </c>
      <c r="C745" s="10" t="s">
        <v>295</v>
      </c>
      <c r="D745" s="12" t="s">
        <v>106</v>
      </c>
      <c r="E745" s="12" t="s">
        <v>293</v>
      </c>
      <c r="F745" s="12" t="s">
        <v>314</v>
      </c>
    </row>
    <row r="746" spans="1:6" ht="19.5" thickBot="1">
      <c r="A746" s="26" t="s">
        <v>104</v>
      </c>
      <c r="B746" s="12">
        <v>5</v>
      </c>
      <c r="C746" s="10" t="s">
        <v>332</v>
      </c>
      <c r="D746" s="12" t="s">
        <v>146</v>
      </c>
      <c r="E746" s="12" t="s">
        <v>318</v>
      </c>
      <c r="F746" s="12" t="s">
        <v>333</v>
      </c>
    </row>
    <row r="747" spans="1:6" ht="19.5" thickBot="1">
      <c r="A747" s="26" t="s">
        <v>104</v>
      </c>
      <c r="B747" s="12">
        <v>6</v>
      </c>
      <c r="C747" s="10" t="s">
        <v>298</v>
      </c>
      <c r="D747" s="12" t="s">
        <v>146</v>
      </c>
      <c r="E747" s="12" t="s">
        <v>299</v>
      </c>
      <c r="F747" s="12" t="s">
        <v>294</v>
      </c>
    </row>
    <row r="748" spans="1:6" ht="19.5" thickBot="1">
      <c r="A748" s="26" t="s">
        <v>104</v>
      </c>
      <c r="B748" s="12">
        <v>7</v>
      </c>
      <c r="C748" s="11" t="s">
        <v>324</v>
      </c>
      <c r="D748" s="12" t="s">
        <v>110</v>
      </c>
      <c r="E748" s="12">
        <v>3</v>
      </c>
      <c r="F748" s="12" t="s">
        <v>318</v>
      </c>
    </row>
    <row r="749" spans="1:6" ht="19.5" thickBot="1">
      <c r="A749" s="26" t="s">
        <v>104</v>
      </c>
      <c r="B749" s="12">
        <v>8</v>
      </c>
      <c r="C749" s="10" t="s">
        <v>300</v>
      </c>
      <c r="D749" s="12" t="s">
        <v>110</v>
      </c>
      <c r="E749" s="12" t="s">
        <v>301</v>
      </c>
      <c r="F749" s="12" t="s">
        <v>108</v>
      </c>
    </row>
    <row r="750" spans="1:6" ht="19.5" thickBot="1">
      <c r="A750" s="26" t="s">
        <v>104</v>
      </c>
      <c r="B750" s="12">
        <v>9</v>
      </c>
      <c r="C750" s="10" t="s">
        <v>304</v>
      </c>
      <c r="D750" s="12" t="s">
        <v>146</v>
      </c>
      <c r="E750" s="12" t="s">
        <v>305</v>
      </c>
      <c r="F750" s="12" t="s">
        <v>189</v>
      </c>
    </row>
    <row r="751" spans="1:6" ht="19.5" thickBot="1">
      <c r="A751" s="26" t="s">
        <v>104</v>
      </c>
      <c r="B751" s="12">
        <v>10</v>
      </c>
      <c r="C751" s="10" t="s">
        <v>173</v>
      </c>
      <c r="D751" s="12" t="s">
        <v>174</v>
      </c>
      <c r="E751" s="12" t="s">
        <v>104</v>
      </c>
      <c r="F751" s="12" t="s">
        <v>334</v>
      </c>
    </row>
    <row r="752" spans="1:6" ht="39.75" thickBot="1">
      <c r="A752" s="34">
        <v>13</v>
      </c>
      <c r="B752" s="27" t="s">
        <v>228</v>
      </c>
      <c r="C752" s="27" t="s">
        <v>335</v>
      </c>
      <c r="D752" s="43"/>
      <c r="E752" s="328" t="s">
        <v>336</v>
      </c>
      <c r="F752" s="329"/>
    </row>
    <row r="753" spans="1:6" ht="39.75" thickBot="1">
      <c r="A753" s="34">
        <v>14</v>
      </c>
      <c r="B753" s="35" t="s">
        <v>231</v>
      </c>
      <c r="C753" s="327" t="s">
        <v>337</v>
      </c>
      <c r="D753" s="328"/>
      <c r="E753" s="336"/>
      <c r="F753" s="337"/>
    </row>
    <row r="754" spans="1:6" ht="19.5" thickBot="1">
      <c r="A754" s="26" t="s">
        <v>104</v>
      </c>
      <c r="B754" s="12">
        <v>1</v>
      </c>
      <c r="C754" s="10" t="s">
        <v>317</v>
      </c>
      <c r="D754" s="12" t="s">
        <v>146</v>
      </c>
      <c r="E754" s="12" t="s">
        <v>318</v>
      </c>
      <c r="F754" s="12" t="s">
        <v>294</v>
      </c>
    </row>
    <row r="755" spans="1:6" ht="19.5" thickBot="1">
      <c r="A755" s="26" t="s">
        <v>104</v>
      </c>
      <c r="B755" s="12">
        <v>2</v>
      </c>
      <c r="C755" s="10" t="s">
        <v>292</v>
      </c>
      <c r="D755" s="12" t="s">
        <v>106</v>
      </c>
      <c r="E755" s="12" t="s">
        <v>293</v>
      </c>
      <c r="F755" s="12" t="s">
        <v>294</v>
      </c>
    </row>
    <row r="756" spans="1:6" ht="19.5" thickBot="1">
      <c r="A756" s="26" t="s">
        <v>104</v>
      </c>
      <c r="B756" s="12">
        <v>3</v>
      </c>
      <c r="C756" s="10" t="s">
        <v>295</v>
      </c>
      <c r="D756" s="12" t="s">
        <v>106</v>
      </c>
      <c r="E756" s="12" t="s">
        <v>293</v>
      </c>
      <c r="F756" s="12" t="s">
        <v>314</v>
      </c>
    </row>
    <row r="757" spans="1:6" ht="19.5" thickBot="1">
      <c r="A757" s="26" t="s">
        <v>104</v>
      </c>
      <c r="B757" s="12">
        <v>4</v>
      </c>
      <c r="C757" s="10" t="s">
        <v>290</v>
      </c>
      <c r="D757" s="12" t="s">
        <v>146</v>
      </c>
      <c r="E757" s="12" t="s">
        <v>161</v>
      </c>
      <c r="F757" s="12" t="s">
        <v>291</v>
      </c>
    </row>
    <row r="758" spans="1:6" ht="19.5" thickBot="1">
      <c r="A758" s="26" t="s">
        <v>104</v>
      </c>
      <c r="B758" s="12">
        <v>5</v>
      </c>
      <c r="C758" s="10" t="s">
        <v>332</v>
      </c>
      <c r="D758" s="12" t="s">
        <v>146</v>
      </c>
      <c r="E758" s="12" t="s">
        <v>318</v>
      </c>
      <c r="F758" s="12" t="s">
        <v>333</v>
      </c>
    </row>
    <row r="759" spans="1:6" ht="19.5" thickBot="1">
      <c r="A759" s="26" t="s">
        <v>104</v>
      </c>
      <c r="B759" s="12">
        <v>6</v>
      </c>
      <c r="C759" s="10" t="s">
        <v>298</v>
      </c>
      <c r="D759" s="12" t="s">
        <v>146</v>
      </c>
      <c r="E759" s="12" t="s">
        <v>299</v>
      </c>
      <c r="F759" s="12" t="s">
        <v>294</v>
      </c>
    </row>
    <row r="760" spans="1:6" ht="19.5" thickBot="1">
      <c r="A760" s="26" t="s">
        <v>104</v>
      </c>
      <c r="B760" s="12">
        <v>7</v>
      </c>
      <c r="C760" s="11" t="s">
        <v>324</v>
      </c>
      <c r="D760" s="12" t="s">
        <v>110</v>
      </c>
      <c r="E760" s="12">
        <v>3</v>
      </c>
      <c r="F760" s="12" t="s">
        <v>318</v>
      </c>
    </row>
    <row r="761" spans="1:6" ht="19.5" thickBot="1">
      <c r="A761" s="26" t="s">
        <v>104</v>
      </c>
      <c r="B761" s="12">
        <v>8</v>
      </c>
      <c r="C761" s="10" t="s">
        <v>338</v>
      </c>
      <c r="D761" s="12" t="s">
        <v>110</v>
      </c>
      <c r="E761" s="12" t="s">
        <v>339</v>
      </c>
      <c r="F761" s="12" t="s">
        <v>339</v>
      </c>
    </row>
    <row r="762" spans="1:6" ht="19.5" thickBot="1">
      <c r="A762" s="26" t="s">
        <v>104</v>
      </c>
      <c r="B762" s="12">
        <v>9</v>
      </c>
      <c r="C762" s="10" t="s">
        <v>300</v>
      </c>
      <c r="D762" s="12" t="s">
        <v>110</v>
      </c>
      <c r="E762" s="12" t="s">
        <v>301</v>
      </c>
      <c r="F762" s="12" t="s">
        <v>108</v>
      </c>
    </row>
    <row r="763" spans="1:6" ht="19.5" thickBot="1">
      <c r="A763" s="26" t="s">
        <v>104</v>
      </c>
      <c r="B763" s="12">
        <v>10</v>
      </c>
      <c r="C763" s="10" t="s">
        <v>304</v>
      </c>
      <c r="D763" s="12" t="s">
        <v>146</v>
      </c>
      <c r="E763" s="12" t="s">
        <v>305</v>
      </c>
      <c r="F763" s="12" t="s">
        <v>189</v>
      </c>
    </row>
    <row r="764" spans="1:6" ht="19.5" thickBot="1">
      <c r="A764" s="26" t="s">
        <v>104</v>
      </c>
      <c r="B764" s="12">
        <v>11</v>
      </c>
      <c r="C764" s="10" t="s">
        <v>173</v>
      </c>
      <c r="D764" s="12" t="s">
        <v>174</v>
      </c>
      <c r="E764" s="12" t="s">
        <v>104</v>
      </c>
      <c r="F764" s="12" t="s">
        <v>340</v>
      </c>
    </row>
    <row r="765" spans="1:6" ht="39.75" thickBot="1">
      <c r="A765" s="34">
        <v>15</v>
      </c>
      <c r="B765" s="35" t="s">
        <v>235</v>
      </c>
      <c r="C765" s="27" t="s">
        <v>341</v>
      </c>
      <c r="D765" s="43"/>
      <c r="E765" s="328" t="s">
        <v>342</v>
      </c>
      <c r="F765" s="329"/>
    </row>
    <row r="766" spans="1:6" ht="39.75" thickBot="1">
      <c r="A766" s="34">
        <v>16</v>
      </c>
      <c r="B766" s="35" t="s">
        <v>238</v>
      </c>
      <c r="C766" s="327" t="s">
        <v>343</v>
      </c>
      <c r="D766" s="328"/>
      <c r="E766" s="336"/>
      <c r="F766" s="337"/>
    </row>
    <row r="767" spans="1:6" ht="19.5" thickBot="1">
      <c r="A767" s="26" t="s">
        <v>104</v>
      </c>
      <c r="B767" s="12">
        <v>1</v>
      </c>
      <c r="C767" s="10" t="s">
        <v>317</v>
      </c>
      <c r="D767" s="12" t="s">
        <v>146</v>
      </c>
      <c r="E767" s="12" t="s">
        <v>318</v>
      </c>
      <c r="F767" s="12" t="s">
        <v>294</v>
      </c>
    </row>
    <row r="768" spans="1:6" ht="19.5" thickBot="1">
      <c r="A768" s="26" t="s">
        <v>104</v>
      </c>
      <c r="B768" s="12">
        <v>2</v>
      </c>
      <c r="C768" s="10" t="s">
        <v>290</v>
      </c>
      <c r="D768" s="12" t="s">
        <v>146</v>
      </c>
      <c r="E768" s="12" t="s">
        <v>161</v>
      </c>
      <c r="F768" s="12" t="s">
        <v>291</v>
      </c>
    </row>
    <row r="769" spans="1:6" ht="19.5" thickBot="1">
      <c r="A769" s="26" t="s">
        <v>104</v>
      </c>
      <c r="B769" s="12">
        <v>3</v>
      </c>
      <c r="C769" s="10" t="s">
        <v>292</v>
      </c>
      <c r="D769" s="12" t="s">
        <v>106</v>
      </c>
      <c r="E769" s="12" t="s">
        <v>293</v>
      </c>
      <c r="F769" s="12" t="s">
        <v>294</v>
      </c>
    </row>
    <row r="770" spans="1:6" ht="19.5" thickBot="1">
      <c r="A770" s="26" t="s">
        <v>104</v>
      </c>
      <c r="B770" s="12">
        <v>4</v>
      </c>
      <c r="C770" s="10" t="s">
        <v>295</v>
      </c>
      <c r="D770" s="12" t="s">
        <v>106</v>
      </c>
      <c r="E770" s="12" t="s">
        <v>293</v>
      </c>
      <c r="F770" s="12" t="s">
        <v>314</v>
      </c>
    </row>
    <row r="771" spans="1:6" ht="19.5" thickBot="1">
      <c r="A771" s="26" t="s">
        <v>104</v>
      </c>
      <c r="B771" s="12">
        <v>5</v>
      </c>
      <c r="C771" s="10" t="s">
        <v>332</v>
      </c>
      <c r="D771" s="12" t="s">
        <v>146</v>
      </c>
      <c r="E771" s="12" t="s">
        <v>318</v>
      </c>
      <c r="F771" s="12" t="s">
        <v>333</v>
      </c>
    </row>
    <row r="772" spans="1:6" ht="19.5" thickBot="1">
      <c r="A772" s="30"/>
    </row>
    <row r="773" spans="1:6" ht="37.5">
      <c r="A773" s="362" t="s">
        <v>97</v>
      </c>
      <c r="B773" s="364" t="s">
        <v>3</v>
      </c>
      <c r="C773" s="338" t="s">
        <v>265</v>
      </c>
      <c r="D773" s="338" t="s">
        <v>99</v>
      </c>
      <c r="E773" s="38" t="s">
        <v>266</v>
      </c>
      <c r="F773" s="38" t="s">
        <v>6</v>
      </c>
    </row>
    <row r="774" spans="1:6" ht="19.5" thickBot="1">
      <c r="A774" s="363"/>
      <c r="B774" s="365"/>
      <c r="C774" s="339"/>
      <c r="D774" s="339"/>
      <c r="E774" s="21" t="s">
        <v>267</v>
      </c>
      <c r="F774" s="21" t="s">
        <v>268</v>
      </c>
    </row>
    <row r="775" spans="1:6" ht="19.5" thickBot="1">
      <c r="A775" s="26" t="s">
        <v>104</v>
      </c>
      <c r="B775" s="12">
        <v>6</v>
      </c>
      <c r="C775" s="10" t="s">
        <v>298</v>
      </c>
      <c r="D775" s="12" t="s">
        <v>146</v>
      </c>
      <c r="E775" s="12" t="s">
        <v>299</v>
      </c>
      <c r="F775" s="12" t="s">
        <v>294</v>
      </c>
    </row>
    <row r="776" spans="1:6" ht="19.5" thickBot="1">
      <c r="A776" s="26" t="s">
        <v>104</v>
      </c>
      <c r="B776" s="12">
        <v>7</v>
      </c>
      <c r="C776" s="11" t="s">
        <v>324</v>
      </c>
      <c r="D776" s="12" t="s">
        <v>110</v>
      </c>
      <c r="E776" s="12">
        <v>3</v>
      </c>
      <c r="F776" s="12" t="s">
        <v>318</v>
      </c>
    </row>
    <row r="777" spans="1:6" ht="19.5" thickBot="1">
      <c r="A777" s="26" t="s">
        <v>104</v>
      </c>
      <c r="B777" s="12">
        <v>8</v>
      </c>
      <c r="C777" s="10" t="s">
        <v>300</v>
      </c>
      <c r="D777" s="12" t="s">
        <v>110</v>
      </c>
      <c r="E777" s="12" t="s">
        <v>301</v>
      </c>
      <c r="F777" s="12" t="s">
        <v>108</v>
      </c>
    </row>
    <row r="778" spans="1:6" ht="19.5" thickBot="1">
      <c r="A778" s="26" t="s">
        <v>104</v>
      </c>
      <c r="B778" s="12">
        <v>9</v>
      </c>
      <c r="C778" s="10" t="s">
        <v>304</v>
      </c>
      <c r="D778" s="12" t="s">
        <v>146</v>
      </c>
      <c r="E778" s="12" t="s">
        <v>305</v>
      </c>
      <c r="F778" s="12" t="s">
        <v>189</v>
      </c>
    </row>
    <row r="779" spans="1:6" ht="19.5" thickBot="1">
      <c r="A779" s="26" t="s">
        <v>104</v>
      </c>
      <c r="B779" s="12">
        <v>10</v>
      </c>
      <c r="C779" s="10" t="s">
        <v>173</v>
      </c>
      <c r="D779" s="12" t="s">
        <v>174</v>
      </c>
      <c r="E779" s="12" t="s">
        <v>104</v>
      </c>
      <c r="F779" s="12" t="s">
        <v>344</v>
      </c>
    </row>
    <row r="780" spans="1:6" ht="39.75" thickBot="1">
      <c r="A780" s="34">
        <v>17</v>
      </c>
      <c r="B780" s="35" t="s">
        <v>243</v>
      </c>
      <c r="C780" s="27" t="s">
        <v>244</v>
      </c>
      <c r="D780" s="334" t="s">
        <v>345</v>
      </c>
      <c r="E780" s="361"/>
      <c r="F780" s="335"/>
    </row>
    <row r="781" spans="1:6" ht="39.75" thickBot="1">
      <c r="A781" s="34">
        <v>18</v>
      </c>
      <c r="B781" s="35" t="s">
        <v>246</v>
      </c>
      <c r="C781" s="27" t="s">
        <v>247</v>
      </c>
      <c r="D781" s="334" t="s">
        <v>345</v>
      </c>
      <c r="E781" s="361"/>
      <c r="F781" s="335"/>
    </row>
    <row r="782" spans="1:6" ht="39.75" thickBot="1">
      <c r="A782" s="34">
        <v>19</v>
      </c>
      <c r="B782" s="35" t="s">
        <v>248</v>
      </c>
      <c r="C782" s="27" t="s">
        <v>249</v>
      </c>
      <c r="D782" s="334" t="s">
        <v>345</v>
      </c>
      <c r="E782" s="361"/>
      <c r="F782" s="335"/>
    </row>
    <row r="783" spans="1:6" ht="39.75" thickBot="1">
      <c r="A783" s="34">
        <v>20</v>
      </c>
      <c r="B783" s="35" t="s">
        <v>250</v>
      </c>
      <c r="C783" s="27" t="s">
        <v>251</v>
      </c>
      <c r="D783" s="334" t="s">
        <v>345</v>
      </c>
      <c r="E783" s="361"/>
      <c r="F783" s="335"/>
    </row>
    <row r="784" spans="1:6" ht="39.75" thickBot="1">
      <c r="A784" s="34">
        <v>21</v>
      </c>
      <c r="B784" s="35" t="s">
        <v>252</v>
      </c>
      <c r="C784" s="27" t="s">
        <v>253</v>
      </c>
      <c r="D784" s="334" t="s">
        <v>345</v>
      </c>
      <c r="E784" s="361"/>
      <c r="F784" s="335"/>
    </row>
    <row r="785" spans="1:6" ht="39.75" thickBot="1">
      <c r="A785" s="33">
        <v>22</v>
      </c>
      <c r="B785" s="27" t="s">
        <v>254</v>
      </c>
      <c r="C785" s="327" t="s">
        <v>346</v>
      </c>
      <c r="D785" s="328"/>
      <c r="E785" s="328"/>
      <c r="F785" s="329"/>
    </row>
    <row r="786" spans="1:6" ht="19.5" thickBot="1">
      <c r="A786" s="26" t="s">
        <v>104</v>
      </c>
      <c r="B786" s="12">
        <v>1</v>
      </c>
      <c r="C786" s="10" t="s">
        <v>317</v>
      </c>
      <c r="D786" s="12" t="s">
        <v>146</v>
      </c>
      <c r="E786" s="12" t="s">
        <v>318</v>
      </c>
      <c r="F786" s="12" t="s">
        <v>294</v>
      </c>
    </row>
    <row r="787" spans="1:6" ht="19.5" thickBot="1">
      <c r="A787" s="26" t="s">
        <v>104</v>
      </c>
      <c r="B787" s="12">
        <v>2</v>
      </c>
      <c r="C787" s="10" t="s">
        <v>290</v>
      </c>
      <c r="D787" s="12" t="s">
        <v>146</v>
      </c>
      <c r="E787" s="12" t="s">
        <v>161</v>
      </c>
      <c r="F787" s="12" t="s">
        <v>291</v>
      </c>
    </row>
    <row r="788" spans="1:6" ht="19.5" thickBot="1">
      <c r="A788" s="26" t="s">
        <v>104</v>
      </c>
      <c r="B788" s="12">
        <v>3</v>
      </c>
      <c r="C788" s="10" t="s">
        <v>292</v>
      </c>
      <c r="D788" s="12" t="s">
        <v>106</v>
      </c>
      <c r="E788" s="12" t="s">
        <v>293</v>
      </c>
      <c r="F788" s="12" t="s">
        <v>294</v>
      </c>
    </row>
    <row r="789" spans="1:6" ht="19.5" thickBot="1">
      <c r="A789" s="26" t="s">
        <v>104</v>
      </c>
      <c r="B789" s="12">
        <v>4</v>
      </c>
      <c r="C789" s="10" t="s">
        <v>295</v>
      </c>
      <c r="D789" s="12" t="s">
        <v>106</v>
      </c>
      <c r="E789" s="12" t="s">
        <v>293</v>
      </c>
      <c r="F789" s="12" t="s">
        <v>314</v>
      </c>
    </row>
    <row r="790" spans="1:6" ht="19.5" thickBot="1">
      <c r="A790" s="26" t="s">
        <v>104</v>
      </c>
      <c r="B790" s="12">
        <v>5</v>
      </c>
      <c r="C790" s="10" t="s">
        <v>332</v>
      </c>
      <c r="D790" s="12" t="s">
        <v>146</v>
      </c>
      <c r="E790" s="12" t="s">
        <v>318</v>
      </c>
      <c r="F790" s="12" t="s">
        <v>333</v>
      </c>
    </row>
    <row r="791" spans="1:6" ht="19.5" thickBot="1">
      <c r="A791" s="26" t="s">
        <v>104</v>
      </c>
      <c r="B791" s="12">
        <v>6</v>
      </c>
      <c r="C791" s="10" t="s">
        <v>319</v>
      </c>
      <c r="D791" s="12" t="s">
        <v>110</v>
      </c>
      <c r="E791" s="12" t="s">
        <v>320</v>
      </c>
      <c r="F791" s="12" t="s">
        <v>321</v>
      </c>
    </row>
    <row r="792" spans="1:6" ht="19.5" thickBot="1">
      <c r="A792" s="26" t="s">
        <v>104</v>
      </c>
      <c r="B792" s="12">
        <v>7</v>
      </c>
      <c r="C792" s="10" t="s">
        <v>298</v>
      </c>
      <c r="D792" s="12" t="s">
        <v>146</v>
      </c>
      <c r="E792" s="12" t="s">
        <v>299</v>
      </c>
      <c r="F792" s="12" t="s">
        <v>294</v>
      </c>
    </row>
    <row r="793" spans="1:6" ht="19.5" thickBot="1">
      <c r="A793" s="26" t="s">
        <v>104</v>
      </c>
      <c r="B793" s="12">
        <v>8</v>
      </c>
      <c r="C793" s="10" t="s">
        <v>347</v>
      </c>
      <c r="D793" s="12" t="s">
        <v>110</v>
      </c>
      <c r="E793" s="12">
        <v>3</v>
      </c>
      <c r="F793" s="12" t="s">
        <v>333</v>
      </c>
    </row>
    <row r="794" spans="1:6" ht="19.5" thickBot="1">
      <c r="A794" s="26" t="s">
        <v>104</v>
      </c>
      <c r="B794" s="12">
        <v>9</v>
      </c>
      <c r="C794" s="10" t="s">
        <v>300</v>
      </c>
      <c r="D794" s="12" t="s">
        <v>110</v>
      </c>
      <c r="E794" s="12" t="s">
        <v>301</v>
      </c>
      <c r="F794" s="12" t="s">
        <v>108</v>
      </c>
    </row>
    <row r="795" spans="1:6" ht="19.5" thickBot="1">
      <c r="A795" s="26" t="s">
        <v>104</v>
      </c>
      <c r="B795" s="12">
        <v>10</v>
      </c>
      <c r="C795" s="10" t="s">
        <v>304</v>
      </c>
      <c r="D795" s="12" t="s">
        <v>146</v>
      </c>
      <c r="E795" s="12" t="s">
        <v>305</v>
      </c>
      <c r="F795" s="12" t="s">
        <v>189</v>
      </c>
    </row>
    <row r="796" spans="1:6" ht="19.5" thickBot="1">
      <c r="A796" s="26" t="s">
        <v>104</v>
      </c>
      <c r="B796" s="12">
        <v>11</v>
      </c>
      <c r="C796" s="10" t="s">
        <v>173</v>
      </c>
      <c r="D796" s="12" t="s">
        <v>174</v>
      </c>
      <c r="E796" s="12" t="s">
        <v>104</v>
      </c>
      <c r="F796" s="12" t="s">
        <v>348</v>
      </c>
    </row>
    <row r="797" spans="1:6" ht="67.5" customHeight="1" thickBot="1">
      <c r="A797" s="33">
        <v>23</v>
      </c>
      <c r="B797" s="27" t="s">
        <v>257</v>
      </c>
      <c r="C797" s="327" t="s">
        <v>349</v>
      </c>
      <c r="D797" s="328"/>
      <c r="E797" s="328"/>
      <c r="F797" s="329"/>
    </row>
    <row r="798" spans="1:6" ht="19.5" thickBot="1">
      <c r="A798" s="26" t="s">
        <v>104</v>
      </c>
      <c r="B798" s="12">
        <v>1</v>
      </c>
      <c r="C798" s="10" t="s">
        <v>290</v>
      </c>
      <c r="D798" s="12" t="s">
        <v>106</v>
      </c>
      <c r="E798" s="12" t="s">
        <v>161</v>
      </c>
      <c r="F798" s="12" t="s">
        <v>291</v>
      </c>
    </row>
    <row r="799" spans="1:6" ht="19.5" thickBot="1">
      <c r="A799" s="26" t="s">
        <v>104</v>
      </c>
      <c r="B799" s="12">
        <v>2</v>
      </c>
      <c r="C799" s="10" t="s">
        <v>292</v>
      </c>
      <c r="D799" s="12" t="s">
        <v>106</v>
      </c>
      <c r="E799" s="12" t="s">
        <v>293</v>
      </c>
      <c r="F799" s="12" t="s">
        <v>294</v>
      </c>
    </row>
    <row r="800" spans="1:6" ht="19.5" thickBot="1">
      <c r="A800" s="26" t="s">
        <v>104</v>
      </c>
      <c r="B800" s="12">
        <v>3</v>
      </c>
      <c r="C800" s="10" t="s">
        <v>295</v>
      </c>
      <c r="D800" s="12" t="s">
        <v>106</v>
      </c>
      <c r="E800" s="12" t="s">
        <v>293</v>
      </c>
      <c r="F800" s="12" t="s">
        <v>314</v>
      </c>
    </row>
    <row r="801" spans="1:6" ht="19.5" thickBot="1">
      <c r="A801" s="26" t="s">
        <v>104</v>
      </c>
      <c r="B801" s="12">
        <v>4</v>
      </c>
      <c r="C801" s="10" t="s">
        <v>296</v>
      </c>
      <c r="D801" s="12" t="s">
        <v>106</v>
      </c>
      <c r="E801" s="12" t="s">
        <v>297</v>
      </c>
      <c r="F801" s="12" t="s">
        <v>227</v>
      </c>
    </row>
    <row r="802" spans="1:6" ht="19.5" thickBot="1">
      <c r="A802" s="26" t="s">
        <v>104</v>
      </c>
      <c r="B802" s="12">
        <v>5</v>
      </c>
      <c r="C802" s="10" t="s">
        <v>298</v>
      </c>
      <c r="D802" s="12" t="s">
        <v>106</v>
      </c>
      <c r="E802" s="12" t="s">
        <v>299</v>
      </c>
      <c r="F802" s="12" t="s">
        <v>294</v>
      </c>
    </row>
    <row r="803" spans="1:6" ht="19.5" thickBot="1">
      <c r="A803" s="26" t="s">
        <v>104</v>
      </c>
      <c r="B803" s="12">
        <v>6</v>
      </c>
      <c r="C803" s="10" t="s">
        <v>306</v>
      </c>
      <c r="D803" s="12" t="s">
        <v>110</v>
      </c>
      <c r="E803" s="12" t="s">
        <v>301</v>
      </c>
      <c r="F803" s="12" t="s">
        <v>108</v>
      </c>
    </row>
    <row r="804" spans="1:6" ht="37.5">
      <c r="A804" s="362" t="s">
        <v>97</v>
      </c>
      <c r="B804" s="364" t="s">
        <v>3</v>
      </c>
      <c r="C804" s="338" t="s">
        <v>265</v>
      </c>
      <c r="D804" s="338" t="s">
        <v>99</v>
      </c>
      <c r="E804" s="44" t="s">
        <v>266</v>
      </c>
      <c r="F804" s="44" t="s">
        <v>6</v>
      </c>
    </row>
    <row r="805" spans="1:6" ht="19.5" thickBot="1">
      <c r="A805" s="363"/>
      <c r="B805" s="365"/>
      <c r="C805" s="339"/>
      <c r="D805" s="339"/>
      <c r="E805" s="21" t="s">
        <v>267</v>
      </c>
      <c r="F805" s="21" t="s">
        <v>268</v>
      </c>
    </row>
    <row r="806" spans="1:6" ht="19.5" thickBot="1">
      <c r="A806" s="26" t="s">
        <v>104</v>
      </c>
      <c r="B806" s="12">
        <v>7</v>
      </c>
      <c r="C806" s="10" t="s">
        <v>302</v>
      </c>
      <c r="D806" s="12" t="s">
        <v>110</v>
      </c>
      <c r="E806" s="12" t="s">
        <v>303</v>
      </c>
      <c r="F806" s="12" t="s">
        <v>190</v>
      </c>
    </row>
    <row r="807" spans="1:6" ht="19.5" thickBot="1">
      <c r="A807" s="26" t="s">
        <v>104</v>
      </c>
      <c r="B807" s="12">
        <v>8</v>
      </c>
      <c r="C807" s="10" t="s">
        <v>307</v>
      </c>
      <c r="D807" s="12" t="s">
        <v>106</v>
      </c>
      <c r="E807" s="12" t="s">
        <v>301</v>
      </c>
      <c r="F807" s="12" t="s">
        <v>225</v>
      </c>
    </row>
    <row r="808" spans="1:6" ht="38.25" thickBot="1">
      <c r="A808" s="26" t="s">
        <v>104</v>
      </c>
      <c r="B808" s="12">
        <v>9</v>
      </c>
      <c r="C808" s="10" t="s">
        <v>328</v>
      </c>
      <c r="D808" s="12" t="s">
        <v>110</v>
      </c>
      <c r="E808" s="29" t="s">
        <v>273</v>
      </c>
      <c r="F808" s="12" t="s">
        <v>321</v>
      </c>
    </row>
    <row r="809" spans="1:6" ht="38.25" thickBot="1">
      <c r="A809" s="26" t="s">
        <v>104</v>
      </c>
      <c r="B809" s="12">
        <v>10</v>
      </c>
      <c r="C809" s="10" t="s">
        <v>329</v>
      </c>
      <c r="D809" s="12" t="s">
        <v>110</v>
      </c>
      <c r="E809" s="29" t="s">
        <v>273</v>
      </c>
      <c r="F809" s="12" t="s">
        <v>321</v>
      </c>
    </row>
    <row r="810" spans="1:6" ht="38.25" thickBot="1">
      <c r="A810" s="26" t="s">
        <v>104</v>
      </c>
      <c r="B810" s="12">
        <v>11</v>
      </c>
      <c r="C810" s="10" t="s">
        <v>330</v>
      </c>
      <c r="D810" s="12" t="s">
        <v>110</v>
      </c>
      <c r="E810" s="29" t="s">
        <v>273</v>
      </c>
      <c r="F810" s="12" t="s">
        <v>321</v>
      </c>
    </row>
    <row r="811" spans="1:6" ht="19.5" thickBot="1">
      <c r="A811" s="26" t="s">
        <v>104</v>
      </c>
      <c r="B811" s="12">
        <v>12</v>
      </c>
      <c r="C811" s="10" t="s">
        <v>304</v>
      </c>
      <c r="D811" s="12" t="s">
        <v>106</v>
      </c>
      <c r="E811" s="12" t="s">
        <v>305</v>
      </c>
      <c r="F811" s="12" t="s">
        <v>189</v>
      </c>
    </row>
    <row r="812" spans="1:6" ht="19.5" thickBot="1">
      <c r="A812" s="26" t="s">
        <v>104</v>
      </c>
      <c r="B812" s="12">
        <v>13</v>
      </c>
      <c r="C812" s="10" t="s">
        <v>173</v>
      </c>
      <c r="D812" s="13" t="s">
        <v>263</v>
      </c>
      <c r="E812" s="12" t="s">
        <v>104</v>
      </c>
      <c r="F812" s="12" t="s">
        <v>350</v>
      </c>
    </row>
    <row r="813" spans="1:6" ht="18.75">
      <c r="A813" s="45" t="s">
        <v>95</v>
      </c>
    </row>
    <row r="814" spans="1:6" ht="19.5" thickBot="1">
      <c r="A814" s="1" t="s">
        <v>351</v>
      </c>
    </row>
    <row r="815" spans="1:6" ht="38.25" thickBot="1">
      <c r="A815" s="46" t="s">
        <v>97</v>
      </c>
      <c r="B815" s="47" t="s">
        <v>3</v>
      </c>
      <c r="C815" s="6" t="s">
        <v>352</v>
      </c>
      <c r="D815" s="6" t="s">
        <v>99</v>
      </c>
      <c r="E815" s="47" t="s">
        <v>6</v>
      </c>
    </row>
    <row r="816" spans="1:6" ht="37.5" customHeight="1" thickBot="1">
      <c r="A816" s="26" t="s">
        <v>101</v>
      </c>
      <c r="B816" s="350" t="s">
        <v>269</v>
      </c>
      <c r="C816" s="351"/>
      <c r="D816" s="351"/>
      <c r="E816" s="352"/>
    </row>
    <row r="817" spans="1:5" ht="39.75" thickBot="1">
      <c r="A817" s="7">
        <v>1</v>
      </c>
      <c r="B817" s="31" t="s">
        <v>102</v>
      </c>
      <c r="C817" s="327" t="s">
        <v>103</v>
      </c>
      <c r="D817" s="328"/>
      <c r="E817" s="329"/>
    </row>
    <row r="818" spans="1:5" ht="19.5" thickBot="1">
      <c r="A818" s="26" t="s">
        <v>104</v>
      </c>
      <c r="B818" s="12">
        <v>1</v>
      </c>
      <c r="C818" s="11" t="s">
        <v>353</v>
      </c>
      <c r="D818" s="12" t="s">
        <v>354</v>
      </c>
      <c r="E818" s="23">
        <v>4</v>
      </c>
    </row>
    <row r="819" spans="1:5" ht="19.5" thickBot="1">
      <c r="A819" s="26" t="s">
        <v>104</v>
      </c>
      <c r="B819" s="12">
        <v>2</v>
      </c>
      <c r="C819" s="10" t="s">
        <v>355</v>
      </c>
      <c r="D819" s="12" t="s">
        <v>356</v>
      </c>
      <c r="E819" s="12" t="s">
        <v>54</v>
      </c>
    </row>
    <row r="820" spans="1:5" ht="19.5" thickBot="1">
      <c r="A820" s="26" t="s">
        <v>104</v>
      </c>
      <c r="B820" s="12">
        <v>3</v>
      </c>
      <c r="C820" s="10" t="s">
        <v>357</v>
      </c>
      <c r="D820" s="12" t="s">
        <v>358</v>
      </c>
      <c r="E820" s="12" t="s">
        <v>225</v>
      </c>
    </row>
    <row r="821" spans="1:5" ht="19.5" thickBot="1">
      <c r="A821" s="26" t="s">
        <v>104</v>
      </c>
      <c r="B821" s="12">
        <v>4</v>
      </c>
      <c r="C821" s="10" t="s">
        <v>359</v>
      </c>
      <c r="D821" s="12" t="s">
        <v>360</v>
      </c>
      <c r="E821" s="12" t="s">
        <v>190</v>
      </c>
    </row>
    <row r="822" spans="1:5" ht="19.5" thickBot="1">
      <c r="A822" s="26" t="s">
        <v>104</v>
      </c>
      <c r="B822" s="12">
        <v>5</v>
      </c>
      <c r="C822" s="10" t="s">
        <v>361</v>
      </c>
      <c r="D822" s="12" t="s">
        <v>354</v>
      </c>
      <c r="E822" s="23">
        <v>60000</v>
      </c>
    </row>
    <row r="823" spans="1:5" ht="19.5" thickBot="1">
      <c r="A823" s="26" t="s">
        <v>104</v>
      </c>
      <c r="B823" s="12">
        <v>6</v>
      </c>
      <c r="C823" s="10" t="s">
        <v>362</v>
      </c>
      <c r="D823" s="12" t="s">
        <v>363</v>
      </c>
      <c r="E823" s="12" t="s">
        <v>364</v>
      </c>
    </row>
    <row r="824" spans="1:5" ht="19.5" thickBot="1">
      <c r="A824" s="26" t="s">
        <v>104</v>
      </c>
      <c r="B824" s="12">
        <v>7</v>
      </c>
      <c r="C824" s="10" t="s">
        <v>365</v>
      </c>
      <c r="D824" s="12" t="s">
        <v>366</v>
      </c>
      <c r="E824" s="12" t="s">
        <v>367</v>
      </c>
    </row>
    <row r="825" spans="1:5" ht="39.75" thickBot="1">
      <c r="A825" s="7">
        <v>2</v>
      </c>
      <c r="B825" s="31" t="s">
        <v>115</v>
      </c>
      <c r="C825" s="27" t="s">
        <v>116</v>
      </c>
      <c r="D825" s="334" t="s">
        <v>117</v>
      </c>
      <c r="E825" s="335"/>
    </row>
    <row r="826" spans="1:5" ht="39.75" thickBot="1">
      <c r="A826" s="7">
        <v>3</v>
      </c>
      <c r="B826" s="31" t="s">
        <v>118</v>
      </c>
      <c r="C826" s="327" t="s">
        <v>119</v>
      </c>
      <c r="D826" s="328"/>
      <c r="E826" s="329"/>
    </row>
    <row r="827" spans="1:5" ht="19.5" thickBot="1">
      <c r="A827" s="26" t="s">
        <v>104</v>
      </c>
      <c r="B827" s="12">
        <v>1</v>
      </c>
      <c r="C827" s="10" t="s">
        <v>368</v>
      </c>
      <c r="D827" s="12" t="s">
        <v>369</v>
      </c>
      <c r="E827" s="23">
        <v>4000</v>
      </c>
    </row>
    <row r="828" spans="1:5" ht="19.5" thickBot="1">
      <c r="A828" s="26" t="s">
        <v>104</v>
      </c>
      <c r="B828" s="12">
        <v>2</v>
      </c>
      <c r="C828" s="10" t="s">
        <v>370</v>
      </c>
      <c r="D828" s="12" t="s">
        <v>369</v>
      </c>
      <c r="E828" s="23">
        <v>4000</v>
      </c>
    </row>
    <row r="829" spans="1:5" ht="19.5" thickBot="1">
      <c r="A829" s="26" t="s">
        <v>104</v>
      </c>
      <c r="B829" s="12">
        <v>3</v>
      </c>
      <c r="C829" s="10" t="s">
        <v>371</v>
      </c>
      <c r="D829" s="12" t="s">
        <v>369</v>
      </c>
      <c r="E829" s="23">
        <v>4000</v>
      </c>
    </row>
    <row r="830" spans="1:5" ht="19.5" thickBot="1">
      <c r="A830" s="26" t="s">
        <v>104</v>
      </c>
      <c r="B830" s="12">
        <v>4</v>
      </c>
      <c r="C830" s="10" t="s">
        <v>372</v>
      </c>
      <c r="D830" s="12" t="s">
        <v>369</v>
      </c>
      <c r="E830" s="23">
        <v>10000</v>
      </c>
    </row>
    <row r="831" spans="1:5" ht="19.5" thickBot="1">
      <c r="A831" s="26" t="s">
        <v>104</v>
      </c>
      <c r="B831" s="12">
        <v>5</v>
      </c>
      <c r="C831" s="10" t="s">
        <v>359</v>
      </c>
      <c r="D831" s="12" t="s">
        <v>360</v>
      </c>
      <c r="E831" s="12" t="s">
        <v>190</v>
      </c>
    </row>
    <row r="832" spans="1:5" ht="19.5" thickBot="1">
      <c r="A832" s="26" t="s">
        <v>104</v>
      </c>
      <c r="B832" s="12">
        <v>6</v>
      </c>
      <c r="C832" s="10" t="s">
        <v>361</v>
      </c>
      <c r="D832" s="12" t="s">
        <v>354</v>
      </c>
      <c r="E832" s="23">
        <v>60000</v>
      </c>
    </row>
    <row r="833" spans="1:5" ht="19.5" thickBot="1">
      <c r="A833" s="26" t="s">
        <v>104</v>
      </c>
      <c r="B833" s="12">
        <v>7</v>
      </c>
      <c r="C833" s="10" t="s">
        <v>357</v>
      </c>
      <c r="D833" s="12" t="s">
        <v>358</v>
      </c>
      <c r="E833" s="12" t="s">
        <v>225</v>
      </c>
    </row>
    <row r="834" spans="1:5" ht="19.5" thickBot="1">
      <c r="A834" s="26" t="s">
        <v>104</v>
      </c>
      <c r="B834" s="12">
        <v>8</v>
      </c>
      <c r="C834" s="10" t="s">
        <v>362</v>
      </c>
      <c r="D834" s="12" t="s">
        <v>363</v>
      </c>
      <c r="E834" s="12" t="s">
        <v>364</v>
      </c>
    </row>
    <row r="835" spans="1:5" ht="19.5" thickBot="1">
      <c r="A835" s="26" t="s">
        <v>104</v>
      </c>
      <c r="B835" s="12">
        <v>9</v>
      </c>
      <c r="C835" s="10" t="s">
        <v>365</v>
      </c>
      <c r="D835" s="12" t="s">
        <v>366</v>
      </c>
      <c r="E835" s="12" t="s">
        <v>367</v>
      </c>
    </row>
    <row r="836" spans="1:5" ht="19.5" thickBot="1">
      <c r="A836" s="30"/>
    </row>
    <row r="837" spans="1:5" ht="38.25" thickBot="1">
      <c r="A837" s="46" t="s">
        <v>97</v>
      </c>
      <c r="B837" s="47" t="s">
        <v>3</v>
      </c>
      <c r="C837" s="6" t="s">
        <v>352</v>
      </c>
      <c r="D837" s="6" t="s">
        <v>99</v>
      </c>
      <c r="E837" s="47" t="s">
        <v>6</v>
      </c>
    </row>
    <row r="838" spans="1:5" ht="39.75" thickBot="1">
      <c r="A838" s="7">
        <v>4</v>
      </c>
      <c r="B838" s="31" t="s">
        <v>124</v>
      </c>
      <c r="C838" s="327" t="s">
        <v>125</v>
      </c>
      <c r="D838" s="328"/>
      <c r="E838" s="329"/>
    </row>
    <row r="839" spans="1:5" ht="19.5" thickBot="1">
      <c r="A839" s="26" t="s">
        <v>104</v>
      </c>
      <c r="B839" s="12">
        <v>1</v>
      </c>
      <c r="C839" s="10" t="s">
        <v>359</v>
      </c>
      <c r="D839" s="12" t="s">
        <v>373</v>
      </c>
      <c r="E839" s="12" t="s">
        <v>190</v>
      </c>
    </row>
    <row r="840" spans="1:5" ht="19.5" thickBot="1">
      <c r="A840" s="26" t="s">
        <v>104</v>
      </c>
      <c r="B840" s="12">
        <v>2</v>
      </c>
      <c r="C840" s="10" t="s">
        <v>357</v>
      </c>
      <c r="D840" s="12" t="s">
        <v>358</v>
      </c>
      <c r="E840" s="12" t="s">
        <v>225</v>
      </c>
    </row>
    <row r="841" spans="1:5" ht="19.5" thickBot="1">
      <c r="A841" s="26" t="s">
        <v>104</v>
      </c>
      <c r="B841" s="12">
        <v>3</v>
      </c>
      <c r="C841" s="10" t="s">
        <v>361</v>
      </c>
      <c r="D841" s="12" t="s">
        <v>354</v>
      </c>
      <c r="E841" s="23">
        <v>60000</v>
      </c>
    </row>
    <row r="842" spans="1:5" ht="19.5" thickBot="1">
      <c r="A842" s="26" t="s">
        <v>104</v>
      </c>
      <c r="B842" s="12">
        <v>4</v>
      </c>
      <c r="C842" s="10" t="s">
        <v>362</v>
      </c>
      <c r="D842" s="12" t="s">
        <v>363</v>
      </c>
      <c r="E842" s="12" t="s">
        <v>364</v>
      </c>
    </row>
    <row r="843" spans="1:5" ht="19.5" thickBot="1">
      <c r="A843" s="26" t="s">
        <v>104</v>
      </c>
      <c r="B843" s="12">
        <v>5</v>
      </c>
      <c r="C843" s="10" t="s">
        <v>365</v>
      </c>
      <c r="D843" s="12" t="s">
        <v>366</v>
      </c>
      <c r="E843" s="12" t="s">
        <v>367</v>
      </c>
    </row>
    <row r="844" spans="1:5" ht="39.75" thickBot="1">
      <c r="A844" s="7">
        <v>5</v>
      </c>
      <c r="B844" s="31" t="s">
        <v>126</v>
      </c>
      <c r="C844" s="327" t="s">
        <v>127</v>
      </c>
      <c r="D844" s="328"/>
      <c r="E844" s="329"/>
    </row>
    <row r="845" spans="1:5" ht="19.5" thickBot="1">
      <c r="A845" s="26" t="s">
        <v>104</v>
      </c>
      <c r="B845" s="12">
        <v>1</v>
      </c>
      <c r="C845" s="10" t="s">
        <v>374</v>
      </c>
      <c r="D845" s="12" t="s">
        <v>354</v>
      </c>
      <c r="E845" s="23">
        <v>3000</v>
      </c>
    </row>
    <row r="846" spans="1:5" ht="19.5" thickBot="1">
      <c r="A846" s="26" t="s">
        <v>104</v>
      </c>
      <c r="B846" s="12">
        <v>2</v>
      </c>
      <c r="C846" s="10" t="s">
        <v>375</v>
      </c>
      <c r="D846" s="12" t="s">
        <v>354</v>
      </c>
      <c r="E846" s="23">
        <v>3000</v>
      </c>
    </row>
    <row r="847" spans="1:5" ht="19.5" thickBot="1">
      <c r="A847" s="26" t="s">
        <v>104</v>
      </c>
      <c r="B847" s="12">
        <v>3</v>
      </c>
      <c r="C847" s="10" t="s">
        <v>376</v>
      </c>
      <c r="D847" s="12" t="s">
        <v>354</v>
      </c>
      <c r="E847" s="23">
        <v>3000</v>
      </c>
    </row>
    <row r="848" spans="1:5" ht="19.5" thickBot="1">
      <c r="A848" s="26" t="s">
        <v>104</v>
      </c>
      <c r="B848" s="12">
        <v>4</v>
      </c>
      <c r="C848" s="10" t="s">
        <v>359</v>
      </c>
      <c r="D848" s="12" t="s">
        <v>373</v>
      </c>
      <c r="E848" s="12" t="s">
        <v>190</v>
      </c>
    </row>
    <row r="849" spans="1:5" ht="19.5" thickBot="1">
      <c r="A849" s="26" t="s">
        <v>104</v>
      </c>
      <c r="B849" s="12">
        <v>5</v>
      </c>
      <c r="C849" s="10" t="s">
        <v>357</v>
      </c>
      <c r="D849" s="12" t="s">
        <v>358</v>
      </c>
      <c r="E849" s="12" t="s">
        <v>225</v>
      </c>
    </row>
    <row r="850" spans="1:5" ht="19.5" thickBot="1">
      <c r="A850" s="26" t="s">
        <v>104</v>
      </c>
      <c r="B850" s="12">
        <v>6</v>
      </c>
      <c r="C850" s="10" t="s">
        <v>361</v>
      </c>
      <c r="D850" s="12" t="s">
        <v>354</v>
      </c>
      <c r="E850" s="23">
        <v>60000</v>
      </c>
    </row>
    <row r="851" spans="1:5" ht="19.5" thickBot="1">
      <c r="A851" s="26" t="s">
        <v>104</v>
      </c>
      <c r="B851" s="12">
        <v>7</v>
      </c>
      <c r="C851" s="10" t="s">
        <v>362</v>
      </c>
      <c r="D851" s="12" t="s">
        <v>363</v>
      </c>
      <c r="E851" s="12" t="s">
        <v>364</v>
      </c>
    </row>
    <row r="852" spans="1:5" ht="19.5" thickBot="1">
      <c r="A852" s="26" t="s">
        <v>104</v>
      </c>
      <c r="B852" s="12">
        <v>8</v>
      </c>
      <c r="C852" s="10" t="s">
        <v>365</v>
      </c>
      <c r="D852" s="12" t="s">
        <v>366</v>
      </c>
      <c r="E852" s="12" t="s">
        <v>367</v>
      </c>
    </row>
    <row r="853" spans="1:5" ht="39.75" thickBot="1">
      <c r="A853" s="7">
        <v>6</v>
      </c>
      <c r="B853" s="31" t="s">
        <v>128</v>
      </c>
      <c r="C853" s="327" t="s">
        <v>129</v>
      </c>
      <c r="D853" s="328"/>
      <c r="E853" s="329"/>
    </row>
    <row r="854" spans="1:5" ht="19.5" thickBot="1">
      <c r="A854" s="26" t="s">
        <v>104</v>
      </c>
      <c r="B854" s="12">
        <v>1</v>
      </c>
      <c r="C854" s="10" t="s">
        <v>372</v>
      </c>
      <c r="D854" s="12" t="s">
        <v>354</v>
      </c>
      <c r="E854" s="23">
        <v>10000</v>
      </c>
    </row>
    <row r="855" spans="1:5" ht="19.5" thickBot="1">
      <c r="A855" s="26" t="s">
        <v>104</v>
      </c>
      <c r="B855" s="12">
        <v>2</v>
      </c>
      <c r="C855" s="10" t="s">
        <v>359</v>
      </c>
      <c r="D855" s="12" t="s">
        <v>373</v>
      </c>
      <c r="E855" s="12" t="s">
        <v>190</v>
      </c>
    </row>
    <row r="856" spans="1:5" ht="19.5" thickBot="1">
      <c r="A856" s="26" t="s">
        <v>104</v>
      </c>
      <c r="B856" s="12">
        <v>3</v>
      </c>
      <c r="C856" s="10" t="s">
        <v>357</v>
      </c>
      <c r="D856" s="12" t="s">
        <v>358</v>
      </c>
      <c r="E856" s="12" t="s">
        <v>225</v>
      </c>
    </row>
    <row r="857" spans="1:5" ht="19.5" thickBot="1">
      <c r="A857" s="26" t="s">
        <v>104</v>
      </c>
      <c r="B857" s="12">
        <v>4</v>
      </c>
      <c r="C857" s="10" t="s">
        <v>361</v>
      </c>
      <c r="D857" s="12" t="s">
        <v>354</v>
      </c>
      <c r="E857" s="23">
        <v>60000</v>
      </c>
    </row>
    <row r="858" spans="1:5" ht="19.5" thickBot="1">
      <c r="A858" s="26" t="s">
        <v>104</v>
      </c>
      <c r="B858" s="12">
        <v>5</v>
      </c>
      <c r="C858" s="10" t="s">
        <v>362</v>
      </c>
      <c r="D858" s="12" t="s">
        <v>363</v>
      </c>
      <c r="E858" s="12" t="s">
        <v>364</v>
      </c>
    </row>
    <row r="859" spans="1:5" ht="19.5" thickBot="1">
      <c r="A859" s="26" t="s">
        <v>104</v>
      </c>
      <c r="B859" s="12">
        <v>6</v>
      </c>
      <c r="C859" s="10" t="s">
        <v>365</v>
      </c>
      <c r="D859" s="12" t="s">
        <v>366</v>
      </c>
      <c r="E859" s="12" t="s">
        <v>367</v>
      </c>
    </row>
    <row r="860" spans="1:5" ht="39.75" thickBot="1">
      <c r="A860" s="7">
        <v>7</v>
      </c>
      <c r="B860" s="31" t="s">
        <v>130</v>
      </c>
      <c r="C860" s="27" t="s">
        <v>131</v>
      </c>
      <c r="D860" s="334" t="s">
        <v>132</v>
      </c>
      <c r="E860" s="335"/>
    </row>
    <row r="861" spans="1:5" ht="136.5" customHeight="1" thickBot="1">
      <c r="A861" s="7">
        <v>8</v>
      </c>
      <c r="B861" s="48" t="s">
        <v>133</v>
      </c>
      <c r="C861" s="327" t="s">
        <v>134</v>
      </c>
      <c r="D861" s="328"/>
      <c r="E861" s="329"/>
    </row>
    <row r="862" spans="1:5" ht="19.5" thickBot="1">
      <c r="A862" s="26" t="s">
        <v>104</v>
      </c>
      <c r="B862" s="12">
        <v>1</v>
      </c>
      <c r="C862" s="10" t="s">
        <v>377</v>
      </c>
      <c r="D862" s="12" t="s">
        <v>354</v>
      </c>
      <c r="E862" s="23">
        <v>4000</v>
      </c>
    </row>
    <row r="863" spans="1:5" ht="19.5" thickBot="1">
      <c r="A863" s="26" t="s">
        <v>104</v>
      </c>
      <c r="B863" s="12">
        <v>2</v>
      </c>
      <c r="C863" s="10" t="s">
        <v>368</v>
      </c>
      <c r="D863" s="12" t="s">
        <v>369</v>
      </c>
      <c r="E863" s="23">
        <v>4000</v>
      </c>
    </row>
    <row r="864" spans="1:5" ht="19.5" thickBot="1">
      <c r="A864" s="26" t="s">
        <v>104</v>
      </c>
      <c r="B864" s="12">
        <v>3</v>
      </c>
      <c r="C864" s="10" t="s">
        <v>378</v>
      </c>
      <c r="D864" s="12" t="s">
        <v>369</v>
      </c>
      <c r="E864" s="23">
        <v>4000</v>
      </c>
    </row>
    <row r="865" spans="1:5" ht="19.5" thickBot="1">
      <c r="A865" s="26" t="s">
        <v>104</v>
      </c>
      <c r="B865" s="12">
        <v>4</v>
      </c>
      <c r="C865" s="10" t="s">
        <v>379</v>
      </c>
      <c r="D865" s="12" t="s">
        <v>369</v>
      </c>
      <c r="E865" s="23">
        <v>4000</v>
      </c>
    </row>
    <row r="866" spans="1:5" ht="19.5" thickBot="1">
      <c r="A866" s="26" t="s">
        <v>104</v>
      </c>
      <c r="B866" s="12">
        <v>5</v>
      </c>
      <c r="C866" s="10" t="s">
        <v>355</v>
      </c>
      <c r="D866" s="12" t="s">
        <v>356</v>
      </c>
      <c r="E866" s="12" t="s">
        <v>54</v>
      </c>
    </row>
    <row r="867" spans="1:5" ht="19.5" thickBot="1">
      <c r="A867" s="26" t="s">
        <v>104</v>
      </c>
      <c r="B867" s="12">
        <v>6</v>
      </c>
      <c r="C867" s="10" t="s">
        <v>357</v>
      </c>
      <c r="D867" s="12" t="s">
        <v>358</v>
      </c>
      <c r="E867" s="12" t="s">
        <v>59</v>
      </c>
    </row>
    <row r="868" spans="1:5" ht="19.5" thickBot="1">
      <c r="A868" s="26" t="s">
        <v>104</v>
      </c>
      <c r="B868" s="12">
        <v>7</v>
      </c>
      <c r="C868" s="10" t="s">
        <v>359</v>
      </c>
      <c r="D868" s="12" t="s">
        <v>360</v>
      </c>
      <c r="E868" s="12" t="s">
        <v>108</v>
      </c>
    </row>
    <row r="869" spans="1:5" ht="19.5" thickBot="1">
      <c r="A869" s="26" t="s">
        <v>104</v>
      </c>
      <c r="B869" s="12">
        <v>8</v>
      </c>
      <c r="C869" s="10" t="s">
        <v>361</v>
      </c>
      <c r="D869" s="12" t="s">
        <v>354</v>
      </c>
      <c r="E869" s="23">
        <v>12000</v>
      </c>
    </row>
    <row r="870" spans="1:5" ht="19.5" thickBot="1">
      <c r="A870" s="30"/>
    </row>
    <row r="871" spans="1:5" ht="38.25" thickBot="1">
      <c r="A871" s="46" t="s">
        <v>97</v>
      </c>
      <c r="B871" s="47" t="s">
        <v>3</v>
      </c>
      <c r="C871" s="6" t="s">
        <v>352</v>
      </c>
      <c r="D871" s="6" t="s">
        <v>99</v>
      </c>
      <c r="E871" s="47" t="s">
        <v>6</v>
      </c>
    </row>
    <row r="872" spans="1:5" ht="19.5" thickBot="1">
      <c r="A872" s="26" t="s">
        <v>104</v>
      </c>
      <c r="B872" s="12">
        <v>9</v>
      </c>
      <c r="C872" s="10" t="s">
        <v>362</v>
      </c>
      <c r="D872" s="12" t="s">
        <v>363</v>
      </c>
      <c r="E872" s="12" t="s">
        <v>167</v>
      </c>
    </row>
    <row r="873" spans="1:5" ht="19.5" thickBot="1">
      <c r="A873" s="26" t="s">
        <v>104</v>
      </c>
      <c r="B873" s="12">
        <v>10</v>
      </c>
      <c r="C873" s="10" t="s">
        <v>365</v>
      </c>
      <c r="D873" s="12" t="s">
        <v>366</v>
      </c>
      <c r="E873" s="12" t="s">
        <v>242</v>
      </c>
    </row>
    <row r="874" spans="1:5" ht="71.25" customHeight="1">
      <c r="A874" s="353">
        <v>9</v>
      </c>
      <c r="B874" s="344" t="s">
        <v>136</v>
      </c>
      <c r="C874" s="355" t="s">
        <v>380</v>
      </c>
      <c r="D874" s="356"/>
      <c r="E874" s="357"/>
    </row>
    <row r="875" spans="1:5" ht="81.75" customHeight="1" thickBot="1">
      <c r="A875" s="354"/>
      <c r="B875" s="345"/>
      <c r="C875" s="358" t="s">
        <v>381</v>
      </c>
      <c r="D875" s="359"/>
      <c r="E875" s="360"/>
    </row>
    <row r="876" spans="1:5" ht="19.5" thickBot="1">
      <c r="A876" s="26" t="s">
        <v>104</v>
      </c>
      <c r="B876" s="12">
        <v>1</v>
      </c>
      <c r="C876" s="10" t="s">
        <v>382</v>
      </c>
      <c r="D876" s="12" t="s">
        <v>383</v>
      </c>
      <c r="E876" s="12" t="s">
        <v>54</v>
      </c>
    </row>
    <row r="877" spans="1:5" ht="19.5" thickBot="1">
      <c r="A877" s="26" t="s">
        <v>104</v>
      </c>
      <c r="B877" s="12">
        <v>2</v>
      </c>
      <c r="C877" s="10" t="s">
        <v>384</v>
      </c>
      <c r="D877" s="12" t="s">
        <v>354</v>
      </c>
      <c r="E877" s="23">
        <v>1000</v>
      </c>
    </row>
    <row r="878" spans="1:5" ht="19.5" thickBot="1">
      <c r="A878" s="26" t="s">
        <v>104</v>
      </c>
      <c r="B878" s="12">
        <v>3</v>
      </c>
      <c r="C878" s="10" t="s">
        <v>362</v>
      </c>
      <c r="D878" s="12" t="s">
        <v>106</v>
      </c>
      <c r="E878" s="12" t="s">
        <v>364</v>
      </c>
    </row>
    <row r="879" spans="1:5" ht="19.5" thickBot="1">
      <c r="A879" s="26" t="s">
        <v>104</v>
      </c>
      <c r="B879" s="12">
        <v>4</v>
      </c>
      <c r="C879" s="10" t="s">
        <v>365</v>
      </c>
      <c r="D879" s="12" t="s">
        <v>366</v>
      </c>
      <c r="E879" s="12" t="s">
        <v>367</v>
      </c>
    </row>
    <row r="880" spans="1:5" ht="19.5">
      <c r="A880" s="342">
        <v>10</v>
      </c>
      <c r="B880" s="344" t="s">
        <v>139</v>
      </c>
      <c r="C880" s="32" t="s">
        <v>385</v>
      </c>
      <c r="D880" s="346" t="s">
        <v>140</v>
      </c>
      <c r="E880" s="347"/>
    </row>
    <row r="881" spans="1:5" ht="20.25" thickBot="1">
      <c r="A881" s="343"/>
      <c r="B881" s="345"/>
      <c r="C881" s="27" t="s">
        <v>386</v>
      </c>
      <c r="D881" s="348"/>
      <c r="E881" s="349"/>
    </row>
    <row r="882" spans="1:5" ht="24.75" thickBot="1">
      <c r="A882" s="34">
        <v>11</v>
      </c>
      <c r="B882" s="48" t="s">
        <v>141</v>
      </c>
      <c r="C882" s="27" t="s">
        <v>387</v>
      </c>
      <c r="D882" s="334" t="s">
        <v>388</v>
      </c>
      <c r="E882" s="335"/>
    </row>
    <row r="883" spans="1:5" ht="37.5" customHeight="1" thickBot="1">
      <c r="A883" s="26" t="s">
        <v>143</v>
      </c>
      <c r="B883" s="350" t="s">
        <v>42</v>
      </c>
      <c r="C883" s="351"/>
      <c r="D883" s="351"/>
      <c r="E883" s="352"/>
    </row>
    <row r="884" spans="1:5" ht="39.75" thickBot="1">
      <c r="A884" s="7">
        <v>1</v>
      </c>
      <c r="B884" s="31" t="s">
        <v>144</v>
      </c>
      <c r="C884" s="327" t="s">
        <v>389</v>
      </c>
      <c r="D884" s="328"/>
      <c r="E884" s="329"/>
    </row>
    <row r="885" spans="1:5" ht="21" thickBot="1">
      <c r="A885" s="26" t="s">
        <v>104</v>
      </c>
      <c r="B885" s="12">
        <v>1</v>
      </c>
      <c r="C885" s="10" t="s">
        <v>390</v>
      </c>
      <c r="D885" s="12" t="s">
        <v>391</v>
      </c>
      <c r="E885" s="12" t="s">
        <v>54</v>
      </c>
    </row>
    <row r="886" spans="1:5" ht="19.5" thickBot="1">
      <c r="A886" s="26" t="s">
        <v>104</v>
      </c>
      <c r="B886" s="12">
        <v>2</v>
      </c>
      <c r="C886" s="10" t="s">
        <v>392</v>
      </c>
      <c r="D886" s="12" t="s">
        <v>391</v>
      </c>
      <c r="E886" s="12" t="s">
        <v>29</v>
      </c>
    </row>
    <row r="887" spans="1:5" ht="21" thickBot="1">
      <c r="A887" s="26" t="s">
        <v>104</v>
      </c>
      <c r="B887" s="12">
        <v>3</v>
      </c>
      <c r="C887" s="10" t="s">
        <v>393</v>
      </c>
      <c r="D887" s="12" t="s">
        <v>391</v>
      </c>
      <c r="E887" s="12" t="s">
        <v>108</v>
      </c>
    </row>
    <row r="888" spans="1:5" ht="21" thickBot="1">
      <c r="A888" s="26" t="s">
        <v>104</v>
      </c>
      <c r="B888" s="12">
        <v>4</v>
      </c>
      <c r="C888" s="10" t="s">
        <v>394</v>
      </c>
      <c r="D888" s="12" t="s">
        <v>395</v>
      </c>
      <c r="E888" s="12" t="s">
        <v>396</v>
      </c>
    </row>
    <row r="889" spans="1:5" ht="19.5" thickBot="1">
      <c r="A889" s="26" t="s">
        <v>104</v>
      </c>
      <c r="B889" s="12">
        <v>5</v>
      </c>
      <c r="C889" s="10" t="s">
        <v>397</v>
      </c>
      <c r="D889" s="12" t="s">
        <v>391</v>
      </c>
      <c r="E889" s="12" t="s">
        <v>108</v>
      </c>
    </row>
    <row r="890" spans="1:5" ht="19.5" thickBot="1">
      <c r="A890" s="26" t="s">
        <v>104</v>
      </c>
      <c r="B890" s="12">
        <v>6</v>
      </c>
      <c r="C890" s="10" t="s">
        <v>361</v>
      </c>
      <c r="D890" s="12" t="s">
        <v>354</v>
      </c>
      <c r="E890" s="23">
        <v>2000</v>
      </c>
    </row>
    <row r="891" spans="1:5" ht="19.5" thickBot="1">
      <c r="A891" s="26" t="s">
        <v>104</v>
      </c>
      <c r="B891" s="12">
        <v>7</v>
      </c>
      <c r="C891" s="10" t="s">
        <v>259</v>
      </c>
      <c r="D891" s="12" t="s">
        <v>160</v>
      </c>
      <c r="E891" s="12" t="s">
        <v>162</v>
      </c>
    </row>
    <row r="892" spans="1:5" ht="19.5" thickBot="1">
      <c r="A892" s="26" t="s">
        <v>104</v>
      </c>
      <c r="B892" s="12">
        <v>8</v>
      </c>
      <c r="C892" s="10" t="s">
        <v>398</v>
      </c>
      <c r="D892" s="12" t="s">
        <v>160</v>
      </c>
      <c r="E892" s="12" t="s">
        <v>399</v>
      </c>
    </row>
    <row r="893" spans="1:5" ht="19.5" thickBot="1">
      <c r="A893" s="26" t="s">
        <v>104</v>
      </c>
      <c r="B893" s="12">
        <v>9</v>
      </c>
      <c r="C893" s="10" t="s">
        <v>362</v>
      </c>
      <c r="D893" s="12" t="s">
        <v>363</v>
      </c>
      <c r="E893" s="12" t="s">
        <v>241</v>
      </c>
    </row>
    <row r="894" spans="1:5" ht="19.5" thickBot="1">
      <c r="A894" s="26" t="s">
        <v>104</v>
      </c>
      <c r="B894" s="12">
        <v>10</v>
      </c>
      <c r="C894" s="10" t="s">
        <v>400</v>
      </c>
      <c r="D894" s="12" t="s">
        <v>160</v>
      </c>
      <c r="E894" s="12" t="s">
        <v>162</v>
      </c>
    </row>
    <row r="895" spans="1:5" ht="39.75" thickBot="1">
      <c r="A895" s="7">
        <v>2</v>
      </c>
      <c r="B895" s="31" t="s">
        <v>175</v>
      </c>
      <c r="C895" s="327" t="s">
        <v>176</v>
      </c>
      <c r="D895" s="328"/>
      <c r="E895" s="329"/>
    </row>
    <row r="896" spans="1:5" ht="21" thickBot="1">
      <c r="A896" s="26" t="s">
        <v>104</v>
      </c>
      <c r="B896" s="12">
        <v>1</v>
      </c>
      <c r="C896" s="10" t="s">
        <v>401</v>
      </c>
      <c r="D896" s="12" t="s">
        <v>354</v>
      </c>
      <c r="E896" s="23">
        <v>1000</v>
      </c>
    </row>
    <row r="897" spans="1:5" ht="19.5" thickBot="1">
      <c r="A897" s="26" t="s">
        <v>104</v>
      </c>
      <c r="B897" s="12">
        <v>2</v>
      </c>
      <c r="C897" s="10" t="s">
        <v>392</v>
      </c>
      <c r="D897" s="12" t="s">
        <v>391</v>
      </c>
      <c r="E897" s="23">
        <v>2000</v>
      </c>
    </row>
    <row r="898" spans="1:5" ht="19.5" thickBot="1">
      <c r="A898" s="26" t="s">
        <v>104</v>
      </c>
      <c r="B898" s="12">
        <v>3</v>
      </c>
      <c r="C898" s="10" t="s">
        <v>402</v>
      </c>
      <c r="D898" s="12" t="s">
        <v>391</v>
      </c>
      <c r="E898" s="12" t="s">
        <v>108</v>
      </c>
    </row>
    <row r="899" spans="1:5" ht="21" thickBot="1">
      <c r="A899" s="26" t="s">
        <v>104</v>
      </c>
      <c r="B899" s="12">
        <v>4</v>
      </c>
      <c r="C899" s="10" t="s">
        <v>403</v>
      </c>
      <c r="D899" s="12" t="s">
        <v>391</v>
      </c>
      <c r="E899" s="12" t="s">
        <v>190</v>
      </c>
    </row>
    <row r="900" spans="1:5" ht="19.5" thickBot="1">
      <c r="A900" s="26" t="s">
        <v>104</v>
      </c>
      <c r="B900" s="12">
        <v>5</v>
      </c>
      <c r="C900" s="10" t="s">
        <v>404</v>
      </c>
      <c r="D900" s="12" t="s">
        <v>354</v>
      </c>
      <c r="E900" s="23">
        <v>25000</v>
      </c>
    </row>
    <row r="901" spans="1:5" ht="21" thickBot="1">
      <c r="A901" s="26" t="s">
        <v>104</v>
      </c>
      <c r="B901" s="12">
        <v>6</v>
      </c>
      <c r="C901" s="10" t="s">
        <v>405</v>
      </c>
      <c r="D901" s="12" t="s">
        <v>391</v>
      </c>
      <c r="E901" s="12" t="s">
        <v>108</v>
      </c>
    </row>
    <row r="902" spans="1:5" ht="21" thickBot="1">
      <c r="A902" s="26" t="s">
        <v>104</v>
      </c>
      <c r="B902" s="12">
        <v>7</v>
      </c>
      <c r="C902" s="10" t="s">
        <v>406</v>
      </c>
      <c r="D902" s="12" t="s">
        <v>354</v>
      </c>
      <c r="E902" s="23">
        <v>5000</v>
      </c>
    </row>
    <row r="903" spans="1:5" ht="21" thickBot="1">
      <c r="A903" s="26" t="s">
        <v>104</v>
      </c>
      <c r="B903" s="12">
        <v>8</v>
      </c>
      <c r="C903" s="10" t="s">
        <v>407</v>
      </c>
      <c r="D903" s="12" t="s">
        <v>391</v>
      </c>
      <c r="E903" s="12" t="s">
        <v>190</v>
      </c>
    </row>
    <row r="904" spans="1:5" ht="19.5" thickBot="1">
      <c r="A904" s="26" t="s">
        <v>104</v>
      </c>
      <c r="B904" s="12">
        <v>9</v>
      </c>
      <c r="C904" s="10" t="s">
        <v>397</v>
      </c>
      <c r="D904" s="12" t="s">
        <v>391</v>
      </c>
      <c r="E904" s="23">
        <v>5000</v>
      </c>
    </row>
    <row r="905" spans="1:5" ht="19.5" thickBot="1">
      <c r="A905" s="30"/>
    </row>
    <row r="906" spans="1:5" ht="38.25" thickBot="1">
      <c r="A906" s="46" t="s">
        <v>97</v>
      </c>
      <c r="B906" s="47" t="s">
        <v>3</v>
      </c>
      <c r="C906" s="6" t="s">
        <v>352</v>
      </c>
      <c r="D906" s="6" t="s">
        <v>99</v>
      </c>
      <c r="E906" s="47" t="s">
        <v>6</v>
      </c>
    </row>
    <row r="907" spans="1:5" ht="19.5" thickBot="1">
      <c r="A907" s="26" t="s">
        <v>104</v>
      </c>
      <c r="B907" s="12">
        <v>10</v>
      </c>
      <c r="C907" s="10" t="s">
        <v>361</v>
      </c>
      <c r="D907" s="12" t="s">
        <v>354</v>
      </c>
      <c r="E907" s="23">
        <v>10000</v>
      </c>
    </row>
    <row r="908" spans="1:5" ht="19.5" thickBot="1">
      <c r="A908" s="26" t="s">
        <v>104</v>
      </c>
      <c r="B908" s="12">
        <v>11</v>
      </c>
      <c r="C908" s="10" t="s">
        <v>259</v>
      </c>
      <c r="D908" s="12" t="s">
        <v>160</v>
      </c>
      <c r="E908" s="12" t="s">
        <v>190</v>
      </c>
    </row>
    <row r="909" spans="1:5" ht="19.5" thickBot="1">
      <c r="A909" s="26" t="s">
        <v>104</v>
      </c>
      <c r="B909" s="12">
        <v>12</v>
      </c>
      <c r="C909" s="10" t="s">
        <v>398</v>
      </c>
      <c r="D909" s="12" t="s">
        <v>160</v>
      </c>
      <c r="E909" s="12" t="s">
        <v>399</v>
      </c>
    </row>
    <row r="910" spans="1:5" ht="19.5" thickBot="1">
      <c r="A910" s="26" t="s">
        <v>104</v>
      </c>
      <c r="B910" s="12">
        <v>13</v>
      </c>
      <c r="C910" s="10" t="s">
        <v>362</v>
      </c>
      <c r="D910" s="12" t="s">
        <v>363</v>
      </c>
      <c r="E910" s="12" t="s">
        <v>241</v>
      </c>
    </row>
    <row r="911" spans="1:5" ht="39.75" thickBot="1">
      <c r="A911" s="7">
        <v>3</v>
      </c>
      <c r="B911" s="31" t="s">
        <v>191</v>
      </c>
      <c r="C911" s="28" t="s">
        <v>408</v>
      </c>
      <c r="D911" s="43"/>
      <c r="E911" s="10"/>
    </row>
    <row r="912" spans="1:5" ht="21" thickBot="1">
      <c r="A912" s="26" t="s">
        <v>104</v>
      </c>
      <c r="B912" s="12">
        <v>1</v>
      </c>
      <c r="C912" s="10" t="s">
        <v>409</v>
      </c>
      <c r="D912" s="12" t="s">
        <v>354</v>
      </c>
      <c r="E912" s="12" t="s">
        <v>54</v>
      </c>
    </row>
    <row r="913" spans="1:5" ht="19.5" thickBot="1">
      <c r="A913" s="26" t="s">
        <v>104</v>
      </c>
      <c r="B913" s="12">
        <v>2</v>
      </c>
      <c r="C913" s="10" t="s">
        <v>392</v>
      </c>
      <c r="D913" s="12" t="s">
        <v>391</v>
      </c>
      <c r="E913" s="12" t="s">
        <v>135</v>
      </c>
    </row>
    <row r="914" spans="1:5" ht="19.5" thickBot="1">
      <c r="A914" s="26" t="s">
        <v>104</v>
      </c>
      <c r="B914" s="12">
        <v>3</v>
      </c>
      <c r="C914" s="10" t="s">
        <v>410</v>
      </c>
      <c r="D914" s="12" t="s">
        <v>391</v>
      </c>
      <c r="E914" s="12" t="s">
        <v>54</v>
      </c>
    </row>
    <row r="915" spans="1:5" ht="19.5" thickBot="1">
      <c r="A915" s="26" t="s">
        <v>104</v>
      </c>
      <c r="B915" s="12">
        <v>4</v>
      </c>
      <c r="C915" s="10" t="s">
        <v>411</v>
      </c>
      <c r="D915" s="12" t="s">
        <v>391</v>
      </c>
      <c r="E915" s="12" t="s">
        <v>54</v>
      </c>
    </row>
    <row r="916" spans="1:5" ht="21" thickBot="1">
      <c r="A916" s="26" t="s">
        <v>104</v>
      </c>
      <c r="B916" s="12">
        <v>5</v>
      </c>
      <c r="C916" s="10" t="s">
        <v>412</v>
      </c>
      <c r="D916" s="12" t="s">
        <v>391</v>
      </c>
      <c r="E916" s="23">
        <v>1000</v>
      </c>
    </row>
    <row r="917" spans="1:5" ht="19.5" thickBot="1">
      <c r="A917" s="26" t="s">
        <v>104</v>
      </c>
      <c r="B917" s="12">
        <v>6</v>
      </c>
      <c r="C917" s="10" t="s">
        <v>404</v>
      </c>
      <c r="D917" s="12" t="s">
        <v>354</v>
      </c>
      <c r="E917" s="23">
        <v>1000</v>
      </c>
    </row>
    <row r="918" spans="1:5" ht="21" thickBot="1">
      <c r="A918" s="26" t="s">
        <v>104</v>
      </c>
      <c r="B918" s="12">
        <v>7</v>
      </c>
      <c r="C918" s="10" t="s">
        <v>413</v>
      </c>
      <c r="D918" s="12" t="s">
        <v>354</v>
      </c>
      <c r="E918" s="23">
        <v>1000</v>
      </c>
    </row>
    <row r="919" spans="1:5" ht="21" thickBot="1">
      <c r="A919" s="26" t="s">
        <v>104</v>
      </c>
      <c r="B919" s="12">
        <v>8</v>
      </c>
      <c r="C919" s="10" t="s">
        <v>414</v>
      </c>
      <c r="D919" s="12" t="s">
        <v>354</v>
      </c>
      <c r="E919" s="12" t="s">
        <v>54</v>
      </c>
    </row>
    <row r="920" spans="1:5" ht="21" thickBot="1">
      <c r="A920" s="26" t="s">
        <v>104</v>
      </c>
      <c r="B920" s="12">
        <v>9</v>
      </c>
      <c r="C920" s="10" t="s">
        <v>415</v>
      </c>
      <c r="D920" s="12" t="s">
        <v>354</v>
      </c>
      <c r="E920" s="23">
        <v>2000</v>
      </c>
    </row>
    <row r="921" spans="1:5" ht="21" thickBot="1">
      <c r="A921" s="26" t="s">
        <v>104</v>
      </c>
      <c r="B921" s="12">
        <v>10</v>
      </c>
      <c r="C921" s="10" t="s">
        <v>416</v>
      </c>
      <c r="D921" s="12" t="s">
        <v>354</v>
      </c>
      <c r="E921" s="12" t="s">
        <v>54</v>
      </c>
    </row>
    <row r="922" spans="1:5" ht="19.5" thickBot="1">
      <c r="A922" s="26" t="s">
        <v>104</v>
      </c>
      <c r="B922" s="12">
        <v>11</v>
      </c>
      <c r="C922" s="10" t="s">
        <v>361</v>
      </c>
      <c r="D922" s="12" t="s">
        <v>354</v>
      </c>
      <c r="E922" s="23">
        <v>2000</v>
      </c>
    </row>
    <row r="923" spans="1:5" ht="19.5" thickBot="1">
      <c r="A923" s="26" t="s">
        <v>104</v>
      </c>
      <c r="B923" s="12">
        <v>12</v>
      </c>
      <c r="C923" s="10" t="s">
        <v>398</v>
      </c>
      <c r="D923" s="12" t="s">
        <v>160</v>
      </c>
      <c r="E923" s="12" t="s">
        <v>162</v>
      </c>
    </row>
    <row r="924" spans="1:5" ht="19.5" thickBot="1">
      <c r="A924" s="26" t="s">
        <v>104</v>
      </c>
      <c r="B924" s="12">
        <v>13</v>
      </c>
      <c r="C924" s="10" t="s">
        <v>362</v>
      </c>
      <c r="D924" s="12" t="s">
        <v>363</v>
      </c>
      <c r="E924" s="12" t="s">
        <v>364</v>
      </c>
    </row>
    <row r="925" spans="1:5" ht="19.5" thickBot="1">
      <c r="A925" s="26" t="s">
        <v>104</v>
      </c>
      <c r="B925" s="12">
        <v>14</v>
      </c>
      <c r="C925" s="10" t="s">
        <v>400</v>
      </c>
      <c r="D925" s="12" t="s">
        <v>160</v>
      </c>
      <c r="E925" s="12" t="s">
        <v>162</v>
      </c>
    </row>
    <row r="926" spans="1:5" ht="39.75" thickBot="1">
      <c r="A926" s="7">
        <v>4</v>
      </c>
      <c r="B926" s="31" t="s">
        <v>193</v>
      </c>
      <c r="C926" s="28" t="s">
        <v>417</v>
      </c>
      <c r="D926" s="43"/>
      <c r="E926" s="10"/>
    </row>
    <row r="927" spans="1:5" ht="21" thickBot="1">
      <c r="A927" s="26" t="s">
        <v>104</v>
      </c>
      <c r="B927" s="12">
        <v>1</v>
      </c>
      <c r="C927" s="10" t="s">
        <v>418</v>
      </c>
      <c r="D927" s="12" t="s">
        <v>391</v>
      </c>
      <c r="E927" s="12" t="s">
        <v>54</v>
      </c>
    </row>
    <row r="928" spans="1:5" ht="19.5" thickBot="1">
      <c r="A928" s="26" t="s">
        <v>104</v>
      </c>
      <c r="B928" s="12">
        <v>2</v>
      </c>
      <c r="C928" s="10" t="s">
        <v>419</v>
      </c>
      <c r="D928" s="12" t="s">
        <v>354</v>
      </c>
      <c r="E928" s="23">
        <v>5000</v>
      </c>
    </row>
    <row r="929" spans="1:5" ht="21" thickBot="1">
      <c r="A929" s="26" t="s">
        <v>104</v>
      </c>
      <c r="B929" s="12">
        <v>3</v>
      </c>
      <c r="C929" s="10" t="s">
        <v>420</v>
      </c>
      <c r="D929" s="12" t="s">
        <v>354</v>
      </c>
      <c r="E929" s="12" t="s">
        <v>135</v>
      </c>
    </row>
    <row r="930" spans="1:5" ht="21" thickBot="1">
      <c r="A930" s="26" t="s">
        <v>104</v>
      </c>
      <c r="B930" s="12">
        <v>4</v>
      </c>
      <c r="C930" s="10" t="s">
        <v>421</v>
      </c>
      <c r="D930" s="12" t="s">
        <v>354</v>
      </c>
      <c r="E930" s="12" t="s">
        <v>54</v>
      </c>
    </row>
    <row r="931" spans="1:5" ht="19.5" thickBot="1">
      <c r="A931" s="26" t="s">
        <v>104</v>
      </c>
      <c r="B931" s="12">
        <v>5</v>
      </c>
      <c r="C931" s="10" t="s">
        <v>392</v>
      </c>
      <c r="D931" s="12" t="s">
        <v>391</v>
      </c>
      <c r="E931" s="23">
        <v>5000</v>
      </c>
    </row>
    <row r="932" spans="1:5" ht="21" thickBot="1">
      <c r="A932" s="26" t="s">
        <v>104</v>
      </c>
      <c r="B932" s="12">
        <v>6</v>
      </c>
      <c r="C932" s="10" t="s">
        <v>415</v>
      </c>
      <c r="D932" s="12" t="s">
        <v>354</v>
      </c>
      <c r="E932" s="23">
        <v>1000</v>
      </c>
    </row>
    <row r="933" spans="1:5" ht="21" thickBot="1">
      <c r="A933" s="26" t="s">
        <v>104</v>
      </c>
      <c r="B933" s="12">
        <v>7</v>
      </c>
      <c r="C933" s="10" t="s">
        <v>422</v>
      </c>
      <c r="D933" s="12" t="s">
        <v>391</v>
      </c>
      <c r="E933" s="12" t="s">
        <v>135</v>
      </c>
    </row>
    <row r="934" spans="1:5" ht="19.5" thickBot="1">
      <c r="A934" s="26" t="s">
        <v>104</v>
      </c>
      <c r="B934" s="12">
        <v>8</v>
      </c>
      <c r="C934" s="10" t="s">
        <v>361</v>
      </c>
      <c r="D934" s="12" t="s">
        <v>354</v>
      </c>
      <c r="E934" s="23">
        <v>2000</v>
      </c>
    </row>
    <row r="935" spans="1:5" ht="19.5" thickBot="1">
      <c r="A935" s="26" t="s">
        <v>104</v>
      </c>
      <c r="B935" s="12">
        <v>9</v>
      </c>
      <c r="C935" s="10" t="s">
        <v>398</v>
      </c>
      <c r="D935" s="12" t="s">
        <v>160</v>
      </c>
      <c r="E935" s="12" t="s">
        <v>162</v>
      </c>
    </row>
    <row r="936" spans="1:5" ht="19.5" thickBot="1">
      <c r="A936" s="26" t="s">
        <v>104</v>
      </c>
      <c r="B936" s="12">
        <v>10</v>
      </c>
      <c r="C936" s="10" t="s">
        <v>362</v>
      </c>
      <c r="D936" s="12" t="s">
        <v>363</v>
      </c>
      <c r="E936" s="12" t="s">
        <v>364</v>
      </c>
    </row>
    <row r="937" spans="1:5" ht="19.5" thickBot="1">
      <c r="A937" s="26" t="s">
        <v>104</v>
      </c>
      <c r="B937" s="12">
        <v>11</v>
      </c>
      <c r="C937" s="10" t="s">
        <v>400</v>
      </c>
      <c r="D937" s="12" t="s">
        <v>160</v>
      </c>
      <c r="E937" s="12" t="s">
        <v>162</v>
      </c>
    </row>
    <row r="938" spans="1:5" ht="39.75" thickBot="1">
      <c r="A938" s="7">
        <v>5</v>
      </c>
      <c r="B938" s="31" t="s">
        <v>198</v>
      </c>
      <c r="C938" s="28" t="s">
        <v>199</v>
      </c>
      <c r="D938" s="43"/>
      <c r="E938" s="10"/>
    </row>
    <row r="939" spans="1:5" ht="19.5" thickBot="1">
      <c r="A939" s="26" t="s">
        <v>104</v>
      </c>
      <c r="B939" s="12">
        <v>1</v>
      </c>
      <c r="C939" s="10" t="s">
        <v>423</v>
      </c>
      <c r="D939" s="12" t="s">
        <v>354</v>
      </c>
      <c r="E939" s="12" t="s">
        <v>54</v>
      </c>
    </row>
    <row r="940" spans="1:5" ht="19.5" thickBot="1">
      <c r="A940" s="30"/>
    </row>
    <row r="941" spans="1:5" ht="38.25" thickBot="1">
      <c r="A941" s="46" t="s">
        <v>97</v>
      </c>
      <c r="B941" s="47" t="s">
        <v>3</v>
      </c>
      <c r="C941" s="6" t="s">
        <v>352</v>
      </c>
      <c r="D941" s="6" t="s">
        <v>99</v>
      </c>
      <c r="E941" s="47" t="s">
        <v>6</v>
      </c>
    </row>
    <row r="942" spans="1:5" ht="19.5" thickBot="1">
      <c r="A942" s="26" t="s">
        <v>104</v>
      </c>
      <c r="B942" s="12">
        <v>2</v>
      </c>
      <c r="C942" s="10" t="s">
        <v>424</v>
      </c>
      <c r="D942" s="12" t="s">
        <v>391</v>
      </c>
      <c r="E942" s="12" t="s">
        <v>54</v>
      </c>
    </row>
    <row r="943" spans="1:5" ht="19.5" thickBot="1">
      <c r="A943" s="26" t="s">
        <v>104</v>
      </c>
      <c r="B943" s="12">
        <v>3</v>
      </c>
      <c r="C943" s="10" t="s">
        <v>404</v>
      </c>
      <c r="D943" s="12" t="s">
        <v>354</v>
      </c>
      <c r="E943" s="23">
        <v>2000</v>
      </c>
    </row>
    <row r="944" spans="1:5" ht="21" thickBot="1">
      <c r="A944" s="26" t="s">
        <v>104</v>
      </c>
      <c r="B944" s="12">
        <v>4</v>
      </c>
      <c r="C944" s="10" t="s">
        <v>425</v>
      </c>
      <c r="D944" s="12" t="s">
        <v>391</v>
      </c>
      <c r="E944" s="23">
        <v>1000</v>
      </c>
    </row>
    <row r="945" spans="1:5" ht="21" thickBot="1">
      <c r="A945" s="26" t="s">
        <v>104</v>
      </c>
      <c r="B945" s="12">
        <v>5</v>
      </c>
      <c r="C945" s="10" t="s">
        <v>426</v>
      </c>
      <c r="D945" s="12" t="s">
        <v>391</v>
      </c>
      <c r="E945" s="12" t="s">
        <v>190</v>
      </c>
    </row>
    <row r="946" spans="1:5" ht="19.5" thickBot="1">
      <c r="A946" s="26" t="s">
        <v>104</v>
      </c>
      <c r="B946" s="12">
        <v>6</v>
      </c>
      <c r="C946" s="10" t="s">
        <v>397</v>
      </c>
      <c r="D946" s="12" t="s">
        <v>391</v>
      </c>
      <c r="E946" s="23">
        <v>1000</v>
      </c>
    </row>
    <row r="947" spans="1:5" ht="21" thickBot="1">
      <c r="A947" s="26" t="s">
        <v>104</v>
      </c>
      <c r="B947" s="12">
        <v>7</v>
      </c>
      <c r="C947" s="10" t="s">
        <v>427</v>
      </c>
      <c r="D947" s="12" t="s">
        <v>391</v>
      </c>
      <c r="E947" s="23">
        <v>1000</v>
      </c>
    </row>
    <row r="948" spans="1:5" ht="19.5" thickBot="1">
      <c r="A948" s="26" t="s">
        <v>104</v>
      </c>
      <c r="B948" s="12">
        <v>8</v>
      </c>
      <c r="C948" s="10" t="s">
        <v>361</v>
      </c>
      <c r="D948" s="12" t="s">
        <v>354</v>
      </c>
      <c r="E948" s="23">
        <v>2000</v>
      </c>
    </row>
    <row r="949" spans="1:5" ht="19.5" thickBot="1">
      <c r="A949" s="26" t="s">
        <v>104</v>
      </c>
      <c r="B949" s="12">
        <v>9</v>
      </c>
      <c r="C949" s="10" t="s">
        <v>398</v>
      </c>
      <c r="D949" s="12" t="s">
        <v>160</v>
      </c>
      <c r="E949" s="12" t="s">
        <v>162</v>
      </c>
    </row>
    <row r="950" spans="1:5" ht="19.5" thickBot="1">
      <c r="A950" s="26" t="s">
        <v>104</v>
      </c>
      <c r="B950" s="12">
        <v>10</v>
      </c>
      <c r="C950" s="10" t="s">
        <v>362</v>
      </c>
      <c r="D950" s="12" t="s">
        <v>363</v>
      </c>
      <c r="E950" s="12" t="s">
        <v>364</v>
      </c>
    </row>
    <row r="951" spans="1:5" ht="19.5" thickBot="1">
      <c r="A951" s="26" t="s">
        <v>104</v>
      </c>
      <c r="B951" s="12">
        <v>11</v>
      </c>
      <c r="C951" s="10" t="s">
        <v>400</v>
      </c>
      <c r="D951" s="12" t="s">
        <v>160</v>
      </c>
      <c r="E951" s="12" t="s">
        <v>162</v>
      </c>
    </row>
    <row r="952" spans="1:5" ht="39.75" thickBot="1">
      <c r="A952" s="7">
        <v>6</v>
      </c>
      <c r="B952" s="31" t="s">
        <v>200</v>
      </c>
      <c r="C952" s="28" t="s">
        <v>201</v>
      </c>
      <c r="D952" s="43"/>
      <c r="E952" s="10"/>
    </row>
    <row r="953" spans="1:5" ht="19.5" thickBot="1">
      <c r="A953" s="26" t="s">
        <v>104</v>
      </c>
      <c r="B953" s="12" t="s">
        <v>104</v>
      </c>
      <c r="C953" s="10" t="s">
        <v>423</v>
      </c>
      <c r="D953" s="12" t="s">
        <v>354</v>
      </c>
      <c r="E953" s="23">
        <v>1000</v>
      </c>
    </row>
    <row r="954" spans="1:5" ht="21" thickBot="1">
      <c r="A954" s="26" t="s">
        <v>104</v>
      </c>
      <c r="B954" s="12" t="s">
        <v>104</v>
      </c>
      <c r="C954" s="10" t="s">
        <v>428</v>
      </c>
      <c r="D954" s="12" t="s">
        <v>429</v>
      </c>
      <c r="E954" s="12" t="s">
        <v>108</v>
      </c>
    </row>
    <row r="955" spans="1:5" ht="21" thickBot="1">
      <c r="A955" s="26" t="s">
        <v>104</v>
      </c>
      <c r="B955" s="12" t="s">
        <v>104</v>
      </c>
      <c r="C955" s="10" t="s">
        <v>414</v>
      </c>
      <c r="D955" s="12" t="s">
        <v>430</v>
      </c>
      <c r="E955" s="23">
        <v>2000</v>
      </c>
    </row>
    <row r="956" spans="1:5" ht="19.5" thickBot="1">
      <c r="A956" s="26" t="s">
        <v>104</v>
      </c>
      <c r="B956" s="12" t="s">
        <v>104</v>
      </c>
      <c r="C956" s="10" t="s">
        <v>431</v>
      </c>
      <c r="D956" s="12" t="s">
        <v>429</v>
      </c>
      <c r="E956" s="23">
        <v>1000</v>
      </c>
    </row>
    <row r="957" spans="1:5" ht="21" thickBot="1">
      <c r="A957" s="26" t="s">
        <v>104</v>
      </c>
      <c r="B957" s="12" t="s">
        <v>104</v>
      </c>
      <c r="C957" s="10" t="s">
        <v>415</v>
      </c>
      <c r="D957" s="12" t="s">
        <v>354</v>
      </c>
      <c r="E957" s="23">
        <v>10000</v>
      </c>
    </row>
    <row r="958" spans="1:5" ht="19.5" thickBot="1">
      <c r="A958" s="26" t="s">
        <v>104</v>
      </c>
      <c r="B958" s="12" t="s">
        <v>104</v>
      </c>
      <c r="C958" s="10" t="s">
        <v>432</v>
      </c>
      <c r="D958" s="12" t="s">
        <v>354</v>
      </c>
      <c r="E958" s="23">
        <v>10000</v>
      </c>
    </row>
    <row r="959" spans="1:5" ht="19.5" thickBot="1">
      <c r="A959" s="26" t="s">
        <v>104</v>
      </c>
      <c r="B959" s="12" t="s">
        <v>104</v>
      </c>
      <c r="C959" s="10" t="s">
        <v>361</v>
      </c>
      <c r="D959" s="12" t="s">
        <v>354</v>
      </c>
      <c r="E959" s="23">
        <v>10000</v>
      </c>
    </row>
    <row r="960" spans="1:5" ht="19.5" thickBot="1">
      <c r="A960" s="26" t="s">
        <v>104</v>
      </c>
      <c r="B960" s="12" t="s">
        <v>104</v>
      </c>
      <c r="C960" s="10" t="s">
        <v>398</v>
      </c>
      <c r="D960" s="12" t="s">
        <v>160</v>
      </c>
      <c r="E960" s="12" t="s">
        <v>162</v>
      </c>
    </row>
    <row r="961" spans="1:5" ht="39.75" thickBot="1">
      <c r="A961" s="7">
        <v>7</v>
      </c>
      <c r="B961" s="31" t="s">
        <v>202</v>
      </c>
      <c r="C961" s="28" t="s">
        <v>433</v>
      </c>
      <c r="D961" s="43"/>
      <c r="E961" s="10"/>
    </row>
    <row r="962" spans="1:5" ht="21" thickBot="1">
      <c r="A962" s="26" t="s">
        <v>104</v>
      </c>
      <c r="B962" s="12">
        <v>1</v>
      </c>
      <c r="C962" s="10" t="s">
        <v>401</v>
      </c>
      <c r="D962" s="12" t="s">
        <v>356</v>
      </c>
      <c r="E962" s="23">
        <v>11000</v>
      </c>
    </row>
    <row r="963" spans="1:5" ht="21" thickBot="1">
      <c r="A963" s="26" t="s">
        <v>104</v>
      </c>
      <c r="B963" s="12">
        <v>2</v>
      </c>
      <c r="C963" s="10" t="s">
        <v>434</v>
      </c>
      <c r="D963" s="12" t="s">
        <v>354</v>
      </c>
      <c r="E963" s="23">
        <v>10000</v>
      </c>
    </row>
    <row r="964" spans="1:5" ht="19.5" thickBot="1">
      <c r="A964" s="26" t="s">
        <v>104</v>
      </c>
      <c r="B964" s="12">
        <v>3</v>
      </c>
      <c r="C964" s="10" t="s">
        <v>435</v>
      </c>
      <c r="D964" s="12" t="s">
        <v>356</v>
      </c>
      <c r="E964" s="12" t="s">
        <v>54</v>
      </c>
    </row>
    <row r="965" spans="1:5" ht="21" thickBot="1">
      <c r="A965" s="26" t="s">
        <v>104</v>
      </c>
      <c r="B965" s="12">
        <v>4</v>
      </c>
      <c r="C965" s="10" t="s">
        <v>436</v>
      </c>
      <c r="D965" s="12" t="s">
        <v>356</v>
      </c>
      <c r="E965" s="23">
        <v>6000</v>
      </c>
    </row>
    <row r="966" spans="1:5" ht="19.5" thickBot="1">
      <c r="A966" s="26" t="s">
        <v>104</v>
      </c>
      <c r="B966" s="12">
        <v>5</v>
      </c>
      <c r="C966" s="10" t="s">
        <v>437</v>
      </c>
      <c r="D966" s="12" t="s">
        <v>354</v>
      </c>
      <c r="E966" s="23">
        <v>5000</v>
      </c>
    </row>
    <row r="967" spans="1:5" ht="19.5" thickBot="1">
      <c r="A967" s="26" t="s">
        <v>104</v>
      </c>
      <c r="B967" s="12">
        <v>6</v>
      </c>
      <c r="C967" s="10" t="s">
        <v>361</v>
      </c>
      <c r="D967" s="12" t="s">
        <v>354</v>
      </c>
      <c r="E967" s="23">
        <v>10000</v>
      </c>
    </row>
    <row r="968" spans="1:5" ht="19.5" thickBot="1">
      <c r="A968" s="26" t="s">
        <v>104</v>
      </c>
      <c r="B968" s="12">
        <v>7</v>
      </c>
      <c r="C968" s="10" t="s">
        <v>398</v>
      </c>
      <c r="D968" s="12" t="s">
        <v>160</v>
      </c>
      <c r="E968" s="12" t="s">
        <v>162</v>
      </c>
    </row>
    <row r="969" spans="1:5" ht="19.5" thickBot="1">
      <c r="A969" s="26" t="s">
        <v>104</v>
      </c>
      <c r="B969" s="12">
        <v>8</v>
      </c>
      <c r="C969" s="10" t="s">
        <v>400</v>
      </c>
      <c r="D969" s="12" t="s">
        <v>160</v>
      </c>
      <c r="E969" s="12" t="s">
        <v>162</v>
      </c>
    </row>
    <row r="970" spans="1:5" ht="19.5" thickBot="1">
      <c r="A970" s="26" t="s">
        <v>104</v>
      </c>
      <c r="B970" s="12">
        <v>9</v>
      </c>
      <c r="C970" s="10" t="s">
        <v>362</v>
      </c>
      <c r="D970" s="12" t="s">
        <v>363</v>
      </c>
      <c r="E970" s="12" t="s">
        <v>364</v>
      </c>
    </row>
    <row r="971" spans="1:5" ht="19.5" thickBot="1">
      <c r="A971" s="26" t="s">
        <v>104</v>
      </c>
      <c r="B971" s="12">
        <v>10</v>
      </c>
      <c r="C971" s="10" t="s">
        <v>438</v>
      </c>
      <c r="D971" s="12" t="s">
        <v>439</v>
      </c>
      <c r="E971" s="12" t="s">
        <v>364</v>
      </c>
    </row>
    <row r="972" spans="1:5" ht="39.75" thickBot="1">
      <c r="A972" s="7">
        <v>8</v>
      </c>
      <c r="B972" s="31" t="s">
        <v>209</v>
      </c>
      <c r="C972" s="28" t="s">
        <v>440</v>
      </c>
      <c r="D972" s="43"/>
      <c r="E972" s="10"/>
    </row>
    <row r="973" spans="1:5" ht="24" thickBot="1">
      <c r="A973" s="26" t="s">
        <v>104</v>
      </c>
      <c r="B973" s="12">
        <v>1</v>
      </c>
      <c r="C973" s="10" t="s">
        <v>441</v>
      </c>
      <c r="D973" s="12" t="s">
        <v>354</v>
      </c>
      <c r="E973" s="12" t="s">
        <v>54</v>
      </c>
    </row>
    <row r="974" spans="1:5" ht="21" thickBot="1">
      <c r="A974" s="26" t="s">
        <v>104</v>
      </c>
      <c r="B974" s="12">
        <v>2</v>
      </c>
      <c r="C974" s="10" t="s">
        <v>442</v>
      </c>
      <c r="D974" s="12" t="s">
        <v>391</v>
      </c>
      <c r="E974" s="12" t="s">
        <v>54</v>
      </c>
    </row>
    <row r="975" spans="1:5" ht="19.5" thickBot="1">
      <c r="A975" s="30"/>
    </row>
    <row r="976" spans="1:5" ht="38.25" thickBot="1">
      <c r="A976" s="46" t="s">
        <v>97</v>
      </c>
      <c r="B976" s="47" t="s">
        <v>3</v>
      </c>
      <c r="C976" s="6" t="s">
        <v>352</v>
      </c>
      <c r="D976" s="6" t="s">
        <v>99</v>
      </c>
      <c r="E976" s="47" t="s">
        <v>6</v>
      </c>
    </row>
    <row r="977" spans="1:5" ht="21" thickBot="1">
      <c r="A977" s="26" t="s">
        <v>104</v>
      </c>
      <c r="B977" s="12">
        <v>3</v>
      </c>
      <c r="C977" s="10" t="s">
        <v>443</v>
      </c>
      <c r="D977" s="12" t="s">
        <v>391</v>
      </c>
      <c r="E977" s="12" t="s">
        <v>54</v>
      </c>
    </row>
    <row r="978" spans="1:5" ht="21" thickBot="1">
      <c r="A978" s="26" t="s">
        <v>104</v>
      </c>
      <c r="B978" s="12">
        <v>4</v>
      </c>
      <c r="C978" s="10" t="s">
        <v>415</v>
      </c>
      <c r="D978" s="12" t="s">
        <v>354</v>
      </c>
      <c r="E978" s="12" t="s">
        <v>59</v>
      </c>
    </row>
    <row r="979" spans="1:5" ht="19.5" thickBot="1">
      <c r="A979" s="26" t="s">
        <v>104</v>
      </c>
      <c r="B979" s="12">
        <v>5</v>
      </c>
      <c r="C979" s="10" t="s">
        <v>444</v>
      </c>
      <c r="D979" s="12" t="s">
        <v>354</v>
      </c>
      <c r="E979" s="12" t="s">
        <v>225</v>
      </c>
    </row>
    <row r="980" spans="1:5" ht="19.5" thickBot="1">
      <c r="A980" s="26" t="s">
        <v>104</v>
      </c>
      <c r="B980" s="12">
        <v>6</v>
      </c>
      <c r="C980" s="10" t="s">
        <v>392</v>
      </c>
      <c r="D980" s="12" t="s">
        <v>391</v>
      </c>
      <c r="E980" s="23">
        <v>1000</v>
      </c>
    </row>
    <row r="981" spans="1:5" ht="21" thickBot="1">
      <c r="A981" s="26" t="s">
        <v>104</v>
      </c>
      <c r="B981" s="12">
        <v>7</v>
      </c>
      <c r="C981" s="10" t="s">
        <v>445</v>
      </c>
      <c r="D981" s="12" t="s">
        <v>391</v>
      </c>
      <c r="E981" s="12" t="s">
        <v>190</v>
      </c>
    </row>
    <row r="982" spans="1:5" ht="21" thickBot="1">
      <c r="A982" s="26" t="s">
        <v>104</v>
      </c>
      <c r="B982" s="12">
        <v>8</v>
      </c>
      <c r="C982" s="10" t="s">
        <v>446</v>
      </c>
      <c r="D982" s="12" t="s">
        <v>391</v>
      </c>
      <c r="E982" s="12" t="s">
        <v>108</v>
      </c>
    </row>
    <row r="983" spans="1:5" ht="19.5" thickBot="1">
      <c r="A983" s="26" t="s">
        <v>104</v>
      </c>
      <c r="B983" s="12">
        <v>9</v>
      </c>
      <c r="C983" s="10" t="s">
        <v>361</v>
      </c>
      <c r="D983" s="12" t="s">
        <v>354</v>
      </c>
      <c r="E983" s="23">
        <v>2000</v>
      </c>
    </row>
    <row r="984" spans="1:5" ht="19.5" thickBot="1">
      <c r="A984" s="26" t="s">
        <v>104</v>
      </c>
      <c r="B984" s="12">
        <v>10</v>
      </c>
      <c r="C984" s="10" t="s">
        <v>259</v>
      </c>
      <c r="D984" s="12" t="s">
        <v>160</v>
      </c>
      <c r="E984" s="12" t="s">
        <v>162</v>
      </c>
    </row>
    <row r="985" spans="1:5" ht="19.5" thickBot="1">
      <c r="A985" s="26" t="s">
        <v>104</v>
      </c>
      <c r="B985" s="12">
        <v>11</v>
      </c>
      <c r="C985" s="10" t="s">
        <v>362</v>
      </c>
      <c r="D985" s="12" t="s">
        <v>447</v>
      </c>
      <c r="E985" s="12" t="s">
        <v>364</v>
      </c>
    </row>
    <row r="986" spans="1:5" ht="19.5" thickBot="1">
      <c r="A986" s="26" t="s">
        <v>104</v>
      </c>
      <c r="B986" s="12">
        <v>12</v>
      </c>
      <c r="C986" s="10" t="s">
        <v>400</v>
      </c>
      <c r="D986" s="12" t="s">
        <v>160</v>
      </c>
      <c r="E986" s="12" t="s">
        <v>162</v>
      </c>
    </row>
    <row r="987" spans="1:5" ht="39.75" thickBot="1">
      <c r="A987" s="7">
        <v>9</v>
      </c>
      <c r="B987" s="31" t="s">
        <v>215</v>
      </c>
      <c r="C987" s="327" t="s">
        <v>216</v>
      </c>
      <c r="D987" s="328"/>
      <c r="E987" s="329"/>
    </row>
    <row r="988" spans="1:5" ht="21" thickBot="1">
      <c r="A988" s="26" t="s">
        <v>104</v>
      </c>
      <c r="B988" s="12">
        <v>1</v>
      </c>
      <c r="C988" s="10" t="s">
        <v>401</v>
      </c>
      <c r="D988" s="12" t="s">
        <v>356</v>
      </c>
      <c r="E988" s="23">
        <v>10300</v>
      </c>
    </row>
    <row r="989" spans="1:5" ht="21" thickBot="1">
      <c r="A989" s="26" t="s">
        <v>104</v>
      </c>
      <c r="B989" s="12">
        <v>2</v>
      </c>
      <c r="C989" s="10" t="s">
        <v>434</v>
      </c>
      <c r="D989" s="12" t="s">
        <v>354</v>
      </c>
      <c r="E989" s="23">
        <v>10000</v>
      </c>
    </row>
    <row r="990" spans="1:5" ht="19.5" thickBot="1">
      <c r="A990" s="26" t="s">
        <v>104</v>
      </c>
      <c r="B990" s="12">
        <v>3</v>
      </c>
      <c r="C990" s="10" t="s">
        <v>435</v>
      </c>
      <c r="D990" s="12" t="s">
        <v>356</v>
      </c>
      <c r="E990" s="12" t="s">
        <v>225</v>
      </c>
    </row>
    <row r="991" spans="1:5" ht="21" thickBot="1">
      <c r="A991" s="26" t="s">
        <v>104</v>
      </c>
      <c r="B991" s="12">
        <v>4</v>
      </c>
      <c r="C991" s="10" t="s">
        <v>436</v>
      </c>
      <c r="D991" s="12" t="s">
        <v>356</v>
      </c>
      <c r="E991" s="23">
        <v>5500</v>
      </c>
    </row>
    <row r="992" spans="1:5" ht="19.5" thickBot="1">
      <c r="A992" s="26" t="s">
        <v>104</v>
      </c>
      <c r="B992" s="12">
        <v>5</v>
      </c>
      <c r="C992" s="10" t="s">
        <v>448</v>
      </c>
      <c r="D992" s="12" t="s">
        <v>354</v>
      </c>
      <c r="E992" s="23">
        <v>5000</v>
      </c>
    </row>
    <row r="993" spans="1:5" ht="19.5" thickBot="1">
      <c r="A993" s="26" t="s">
        <v>104</v>
      </c>
      <c r="B993" s="12">
        <v>6</v>
      </c>
      <c r="C993" s="10" t="s">
        <v>361</v>
      </c>
      <c r="D993" s="12" t="s">
        <v>354</v>
      </c>
      <c r="E993" s="23">
        <v>10000</v>
      </c>
    </row>
    <row r="994" spans="1:5" ht="19.5" thickBot="1">
      <c r="A994" s="26" t="s">
        <v>104</v>
      </c>
      <c r="B994" s="12">
        <v>7</v>
      </c>
      <c r="C994" s="10" t="s">
        <v>398</v>
      </c>
      <c r="D994" s="12" t="s">
        <v>160</v>
      </c>
      <c r="E994" s="12" t="s">
        <v>162</v>
      </c>
    </row>
    <row r="995" spans="1:5" ht="19.5" thickBot="1">
      <c r="A995" s="26" t="s">
        <v>104</v>
      </c>
      <c r="B995" s="12">
        <v>8</v>
      </c>
      <c r="C995" s="10" t="s">
        <v>400</v>
      </c>
      <c r="D995" s="12" t="s">
        <v>160</v>
      </c>
      <c r="E995" s="12" t="s">
        <v>162</v>
      </c>
    </row>
    <row r="996" spans="1:5" ht="19.5" thickBot="1">
      <c r="A996" s="26" t="s">
        <v>104</v>
      </c>
      <c r="B996" s="12">
        <v>9</v>
      </c>
      <c r="C996" s="10" t="s">
        <v>362</v>
      </c>
      <c r="D996" s="12" t="s">
        <v>363</v>
      </c>
      <c r="E996" s="12" t="s">
        <v>364</v>
      </c>
    </row>
    <row r="997" spans="1:5" ht="19.5" thickBot="1">
      <c r="A997" s="26" t="s">
        <v>104</v>
      </c>
      <c r="B997" s="12">
        <v>10</v>
      </c>
      <c r="C997" s="10" t="s">
        <v>438</v>
      </c>
      <c r="D997" s="12" t="s">
        <v>439</v>
      </c>
      <c r="E997" s="12" t="s">
        <v>364</v>
      </c>
    </row>
    <row r="998" spans="1:5" ht="39.75" thickBot="1">
      <c r="A998" s="34">
        <v>10</v>
      </c>
      <c r="B998" s="31" t="s">
        <v>218</v>
      </c>
      <c r="C998" s="327" t="s">
        <v>219</v>
      </c>
      <c r="D998" s="328"/>
      <c r="E998" s="329"/>
    </row>
    <row r="999" spans="1:5" ht="19.5" thickBot="1">
      <c r="A999" s="26" t="s">
        <v>104</v>
      </c>
      <c r="B999" s="12">
        <v>1</v>
      </c>
      <c r="C999" s="10" t="s">
        <v>355</v>
      </c>
      <c r="D999" s="12" t="s">
        <v>356</v>
      </c>
      <c r="E999" s="23">
        <v>5500</v>
      </c>
    </row>
    <row r="1000" spans="1:5" ht="19.5" thickBot="1">
      <c r="A1000" s="26" t="s">
        <v>104</v>
      </c>
      <c r="B1000" s="12">
        <v>2</v>
      </c>
      <c r="C1000" s="10" t="s">
        <v>449</v>
      </c>
      <c r="D1000" s="12" t="s">
        <v>356</v>
      </c>
      <c r="E1000" s="12" t="s">
        <v>108</v>
      </c>
    </row>
    <row r="1001" spans="1:5" ht="19.5" thickBot="1">
      <c r="A1001" s="26" t="s">
        <v>104</v>
      </c>
      <c r="B1001" s="12">
        <v>3</v>
      </c>
      <c r="C1001" s="10" t="s">
        <v>392</v>
      </c>
      <c r="D1001" s="12" t="s">
        <v>391</v>
      </c>
      <c r="E1001" s="23">
        <v>2500</v>
      </c>
    </row>
    <row r="1002" spans="1:5" ht="21" thickBot="1">
      <c r="A1002" s="26" t="s">
        <v>104</v>
      </c>
      <c r="B1002" s="12">
        <v>4</v>
      </c>
      <c r="C1002" s="10" t="s">
        <v>450</v>
      </c>
      <c r="D1002" s="12" t="s">
        <v>391</v>
      </c>
      <c r="E1002" s="23">
        <v>2500</v>
      </c>
    </row>
    <row r="1003" spans="1:5" ht="21" thickBot="1">
      <c r="A1003" s="26" t="s">
        <v>104</v>
      </c>
      <c r="B1003" s="12">
        <v>5</v>
      </c>
      <c r="C1003" s="10" t="s">
        <v>434</v>
      </c>
      <c r="D1003" s="12" t="s">
        <v>354</v>
      </c>
      <c r="E1003" s="23">
        <v>5000</v>
      </c>
    </row>
    <row r="1004" spans="1:5" ht="19.5" thickBot="1">
      <c r="A1004" s="26" t="s">
        <v>104</v>
      </c>
      <c r="B1004" s="12">
        <v>6</v>
      </c>
      <c r="C1004" s="10" t="s">
        <v>404</v>
      </c>
      <c r="D1004" s="12" t="s">
        <v>354</v>
      </c>
      <c r="E1004" s="12" t="s">
        <v>225</v>
      </c>
    </row>
    <row r="1005" spans="1:5" ht="19.5" thickBot="1">
      <c r="A1005" s="26" t="s">
        <v>104</v>
      </c>
      <c r="B1005" s="12">
        <v>7</v>
      </c>
      <c r="C1005" s="10" t="s">
        <v>451</v>
      </c>
      <c r="D1005" s="12" t="s">
        <v>356</v>
      </c>
      <c r="E1005" s="12" t="s">
        <v>34</v>
      </c>
    </row>
    <row r="1006" spans="1:5" ht="21" thickBot="1">
      <c r="A1006" s="26" t="s">
        <v>104</v>
      </c>
      <c r="B1006" s="12">
        <v>8</v>
      </c>
      <c r="C1006" s="10" t="s">
        <v>452</v>
      </c>
      <c r="D1006" s="12" t="s">
        <v>391</v>
      </c>
      <c r="E1006" s="12" t="s">
        <v>108</v>
      </c>
    </row>
    <row r="1007" spans="1:5" ht="19.5" thickBot="1">
      <c r="A1007" s="26" t="s">
        <v>104</v>
      </c>
      <c r="B1007" s="12">
        <v>9</v>
      </c>
      <c r="C1007" s="10" t="s">
        <v>453</v>
      </c>
      <c r="D1007" s="12" t="s">
        <v>356</v>
      </c>
      <c r="E1007" s="12" t="s">
        <v>108</v>
      </c>
    </row>
    <row r="1008" spans="1:5" ht="19.5" thickBot="1">
      <c r="A1008" s="26" t="s">
        <v>104</v>
      </c>
      <c r="B1008" s="12">
        <v>10</v>
      </c>
      <c r="C1008" s="10" t="s">
        <v>454</v>
      </c>
      <c r="D1008" s="12" t="s">
        <v>356</v>
      </c>
      <c r="E1008" s="12" t="s">
        <v>108</v>
      </c>
    </row>
    <row r="1009" spans="1:5" ht="19.5" thickBot="1">
      <c r="A1009" s="26" t="s">
        <v>104</v>
      </c>
      <c r="B1009" s="12">
        <v>11</v>
      </c>
      <c r="C1009" s="10" t="s">
        <v>455</v>
      </c>
      <c r="D1009" s="12" t="s">
        <v>356</v>
      </c>
      <c r="E1009" s="12" t="s">
        <v>108</v>
      </c>
    </row>
    <row r="1010" spans="1:5" ht="19.5" thickBot="1">
      <c r="A1010" s="26" t="s">
        <v>104</v>
      </c>
      <c r="B1010" s="12">
        <v>12</v>
      </c>
      <c r="C1010" s="10" t="s">
        <v>456</v>
      </c>
      <c r="D1010" s="12" t="s">
        <v>356</v>
      </c>
      <c r="E1010" s="12" t="s">
        <v>108</v>
      </c>
    </row>
    <row r="1011" spans="1:5" ht="19.5" thickBot="1">
      <c r="A1011" s="30"/>
    </row>
    <row r="1012" spans="1:5" ht="38.25" thickBot="1">
      <c r="A1012" s="46" t="s">
        <v>97</v>
      </c>
      <c r="B1012" s="47" t="s">
        <v>3</v>
      </c>
      <c r="C1012" s="6" t="s">
        <v>352</v>
      </c>
      <c r="D1012" s="6" t="s">
        <v>99</v>
      </c>
      <c r="E1012" s="47" t="s">
        <v>6</v>
      </c>
    </row>
    <row r="1013" spans="1:5" ht="19.5" thickBot="1">
      <c r="A1013" s="26" t="s">
        <v>104</v>
      </c>
      <c r="B1013" s="12">
        <v>13</v>
      </c>
      <c r="C1013" s="10" t="s">
        <v>361</v>
      </c>
      <c r="D1013" s="12" t="s">
        <v>354</v>
      </c>
      <c r="E1013" s="23">
        <v>2000</v>
      </c>
    </row>
    <row r="1014" spans="1:5" ht="19.5" thickBot="1">
      <c r="A1014" s="26" t="s">
        <v>104</v>
      </c>
      <c r="B1014" s="12">
        <v>14</v>
      </c>
      <c r="C1014" s="10" t="s">
        <v>398</v>
      </c>
      <c r="D1014" s="12" t="s">
        <v>160</v>
      </c>
      <c r="E1014" s="12" t="s">
        <v>162</v>
      </c>
    </row>
    <row r="1015" spans="1:5" ht="19.5" thickBot="1">
      <c r="A1015" s="26" t="s">
        <v>104</v>
      </c>
      <c r="B1015" s="12">
        <v>15</v>
      </c>
      <c r="C1015" s="10" t="s">
        <v>400</v>
      </c>
      <c r="D1015" s="12" t="s">
        <v>160</v>
      </c>
      <c r="E1015" s="12" t="s">
        <v>162</v>
      </c>
    </row>
    <row r="1016" spans="1:5" ht="19.5" thickBot="1">
      <c r="A1016" s="26" t="s">
        <v>104</v>
      </c>
      <c r="B1016" s="12">
        <v>16</v>
      </c>
      <c r="C1016" s="10" t="s">
        <v>362</v>
      </c>
      <c r="D1016" s="12" t="s">
        <v>363</v>
      </c>
      <c r="E1016" s="12" t="s">
        <v>364</v>
      </c>
    </row>
    <row r="1017" spans="1:5" ht="39.75" thickBot="1">
      <c r="A1017" s="34">
        <v>11</v>
      </c>
      <c r="B1017" s="31" t="s">
        <v>220</v>
      </c>
      <c r="C1017" s="327" t="s">
        <v>221</v>
      </c>
      <c r="D1017" s="328"/>
      <c r="E1017" s="329"/>
    </row>
    <row r="1018" spans="1:5" ht="19.5" thickBot="1">
      <c r="A1018" s="26" t="s">
        <v>104</v>
      </c>
      <c r="B1018" s="12">
        <v>1</v>
      </c>
      <c r="C1018" s="10" t="s">
        <v>355</v>
      </c>
      <c r="D1018" s="12" t="s">
        <v>356</v>
      </c>
      <c r="E1018" s="23">
        <v>5500</v>
      </c>
    </row>
    <row r="1019" spans="1:5" ht="19.5" thickBot="1">
      <c r="A1019" s="26" t="s">
        <v>104</v>
      </c>
      <c r="B1019" s="12">
        <v>2</v>
      </c>
      <c r="C1019" s="10" t="s">
        <v>449</v>
      </c>
      <c r="D1019" s="12" t="s">
        <v>356</v>
      </c>
      <c r="E1019" s="12" t="s">
        <v>108</v>
      </c>
    </row>
    <row r="1020" spans="1:5" ht="19.5" thickBot="1">
      <c r="A1020" s="26" t="s">
        <v>104</v>
      </c>
      <c r="B1020" s="12">
        <v>3</v>
      </c>
      <c r="C1020" s="10" t="s">
        <v>392</v>
      </c>
      <c r="D1020" s="12" t="s">
        <v>391</v>
      </c>
      <c r="E1020" s="23">
        <v>2500</v>
      </c>
    </row>
    <row r="1021" spans="1:5" ht="21" thickBot="1">
      <c r="A1021" s="26" t="s">
        <v>104</v>
      </c>
      <c r="B1021" s="12">
        <v>4</v>
      </c>
      <c r="C1021" s="10" t="s">
        <v>450</v>
      </c>
      <c r="D1021" s="12" t="s">
        <v>356</v>
      </c>
      <c r="E1021" s="23">
        <v>2500</v>
      </c>
    </row>
    <row r="1022" spans="1:5" ht="21" thickBot="1">
      <c r="A1022" s="26" t="s">
        <v>104</v>
      </c>
      <c r="B1022" s="12">
        <v>5</v>
      </c>
      <c r="C1022" s="10" t="s">
        <v>434</v>
      </c>
      <c r="D1022" s="12" t="s">
        <v>354</v>
      </c>
      <c r="E1022" s="23">
        <v>5000</v>
      </c>
    </row>
    <row r="1023" spans="1:5" ht="19.5" thickBot="1">
      <c r="A1023" s="26" t="s">
        <v>104</v>
      </c>
      <c r="B1023" s="12">
        <v>6</v>
      </c>
      <c r="C1023" s="10" t="s">
        <v>404</v>
      </c>
      <c r="D1023" s="12" t="s">
        <v>354</v>
      </c>
      <c r="E1023" s="12" t="s">
        <v>225</v>
      </c>
    </row>
    <row r="1024" spans="1:5" ht="19.5" thickBot="1">
      <c r="A1024" s="26" t="s">
        <v>104</v>
      </c>
      <c r="B1024" s="12">
        <v>7</v>
      </c>
      <c r="C1024" s="10" t="s">
        <v>451</v>
      </c>
      <c r="D1024" s="12" t="s">
        <v>356</v>
      </c>
      <c r="E1024" s="12" t="s">
        <v>34</v>
      </c>
    </row>
    <row r="1025" spans="1:5" ht="21" thickBot="1">
      <c r="A1025" s="26" t="s">
        <v>104</v>
      </c>
      <c r="B1025" s="12">
        <v>8</v>
      </c>
      <c r="C1025" s="10" t="s">
        <v>452</v>
      </c>
      <c r="D1025" s="12" t="s">
        <v>391</v>
      </c>
      <c r="E1025" s="12" t="s">
        <v>108</v>
      </c>
    </row>
    <row r="1026" spans="1:5" ht="19.5" thickBot="1">
      <c r="A1026" s="26" t="s">
        <v>104</v>
      </c>
      <c r="B1026" s="12">
        <v>9</v>
      </c>
      <c r="C1026" s="10" t="s">
        <v>453</v>
      </c>
      <c r="D1026" s="12" t="s">
        <v>356</v>
      </c>
      <c r="E1026" s="12" t="s">
        <v>225</v>
      </c>
    </row>
    <row r="1027" spans="1:5" ht="19.5" thickBot="1">
      <c r="A1027" s="26" t="s">
        <v>104</v>
      </c>
      <c r="B1027" s="12">
        <v>10</v>
      </c>
      <c r="C1027" s="10" t="s">
        <v>454</v>
      </c>
      <c r="D1027" s="12" t="s">
        <v>356</v>
      </c>
      <c r="E1027" s="12" t="s">
        <v>108</v>
      </c>
    </row>
    <row r="1028" spans="1:5" ht="19.5" thickBot="1">
      <c r="A1028" s="26" t="s">
        <v>104</v>
      </c>
      <c r="B1028" s="12">
        <v>11</v>
      </c>
      <c r="C1028" s="10" t="s">
        <v>455</v>
      </c>
      <c r="D1028" s="12" t="s">
        <v>356</v>
      </c>
      <c r="E1028" s="12" t="s">
        <v>108</v>
      </c>
    </row>
    <row r="1029" spans="1:5" ht="19.5" thickBot="1">
      <c r="A1029" s="26" t="s">
        <v>104</v>
      </c>
      <c r="B1029" s="12">
        <v>12</v>
      </c>
      <c r="C1029" s="10" t="s">
        <v>456</v>
      </c>
      <c r="D1029" s="12" t="s">
        <v>356</v>
      </c>
      <c r="E1029" s="12" t="s">
        <v>108</v>
      </c>
    </row>
    <row r="1030" spans="1:5" ht="19.5" thickBot="1">
      <c r="A1030" s="26" t="s">
        <v>104</v>
      </c>
      <c r="B1030" s="12">
        <v>13</v>
      </c>
      <c r="C1030" s="10" t="s">
        <v>361</v>
      </c>
      <c r="D1030" s="12" t="s">
        <v>354</v>
      </c>
      <c r="E1030" s="23">
        <v>2000</v>
      </c>
    </row>
    <row r="1031" spans="1:5" ht="19.5" thickBot="1">
      <c r="A1031" s="26" t="s">
        <v>104</v>
      </c>
      <c r="B1031" s="12">
        <v>14</v>
      </c>
      <c r="C1031" s="10" t="s">
        <v>398</v>
      </c>
      <c r="D1031" s="12" t="s">
        <v>160</v>
      </c>
      <c r="E1031" s="12" t="s">
        <v>162</v>
      </c>
    </row>
    <row r="1032" spans="1:5" ht="19.5" thickBot="1">
      <c r="A1032" s="26" t="s">
        <v>104</v>
      </c>
      <c r="B1032" s="12">
        <v>15</v>
      </c>
      <c r="C1032" s="10" t="s">
        <v>400</v>
      </c>
      <c r="D1032" s="12" t="s">
        <v>160</v>
      </c>
      <c r="E1032" s="12" t="s">
        <v>162</v>
      </c>
    </row>
    <row r="1033" spans="1:5" ht="19.5" thickBot="1">
      <c r="A1033" s="26" t="s">
        <v>104</v>
      </c>
      <c r="B1033" s="12">
        <v>16</v>
      </c>
      <c r="C1033" s="10" t="s">
        <v>362</v>
      </c>
      <c r="D1033" s="12" t="s">
        <v>363</v>
      </c>
      <c r="E1033" s="12" t="s">
        <v>367</v>
      </c>
    </row>
    <row r="1034" spans="1:5" ht="39.75" thickBot="1">
      <c r="A1034" s="34">
        <v>12</v>
      </c>
      <c r="B1034" s="27" t="s">
        <v>222</v>
      </c>
      <c r="C1034" s="327" t="s">
        <v>457</v>
      </c>
      <c r="D1034" s="328"/>
      <c r="E1034" s="329"/>
    </row>
    <row r="1035" spans="1:5" ht="19.5" thickBot="1">
      <c r="A1035" s="26" t="s">
        <v>104</v>
      </c>
      <c r="B1035" s="12">
        <v>1</v>
      </c>
      <c r="C1035" s="10" t="s">
        <v>423</v>
      </c>
      <c r="D1035" s="12" t="s">
        <v>354</v>
      </c>
      <c r="E1035" s="23">
        <v>1000</v>
      </c>
    </row>
    <row r="1036" spans="1:5" ht="21" thickBot="1">
      <c r="A1036" s="26" t="s">
        <v>104</v>
      </c>
      <c r="B1036" s="12">
        <v>2</v>
      </c>
      <c r="C1036" s="10" t="s">
        <v>458</v>
      </c>
      <c r="D1036" s="12" t="s">
        <v>354</v>
      </c>
      <c r="E1036" s="12" t="s">
        <v>459</v>
      </c>
    </row>
    <row r="1037" spans="1:5" ht="19.5" thickBot="1">
      <c r="A1037" s="26" t="s">
        <v>104</v>
      </c>
      <c r="B1037" s="12">
        <v>3</v>
      </c>
      <c r="C1037" s="10" t="s">
        <v>460</v>
      </c>
      <c r="D1037" s="12" t="s">
        <v>354</v>
      </c>
      <c r="E1037" s="12" t="s">
        <v>459</v>
      </c>
    </row>
    <row r="1038" spans="1:5" ht="19.5" thickBot="1">
      <c r="A1038" s="26" t="s">
        <v>104</v>
      </c>
      <c r="B1038" s="12">
        <v>4</v>
      </c>
      <c r="C1038" s="10" t="s">
        <v>392</v>
      </c>
      <c r="D1038" s="12" t="s">
        <v>391</v>
      </c>
      <c r="E1038" s="12" t="s">
        <v>459</v>
      </c>
    </row>
    <row r="1039" spans="1:5" ht="21" thickBot="1">
      <c r="A1039" s="26" t="s">
        <v>104</v>
      </c>
      <c r="B1039" s="12">
        <v>5</v>
      </c>
      <c r="C1039" s="10" t="s">
        <v>422</v>
      </c>
      <c r="D1039" s="12" t="s">
        <v>391</v>
      </c>
      <c r="E1039" s="12" t="s">
        <v>459</v>
      </c>
    </row>
    <row r="1040" spans="1:5" ht="19.5" thickBot="1">
      <c r="A1040" s="26" t="s">
        <v>104</v>
      </c>
      <c r="B1040" s="12">
        <v>6</v>
      </c>
      <c r="C1040" s="10" t="s">
        <v>461</v>
      </c>
      <c r="D1040" s="12" t="s">
        <v>391</v>
      </c>
      <c r="E1040" s="12" t="s">
        <v>462</v>
      </c>
    </row>
    <row r="1041" spans="1:5" ht="19.5" thickBot="1">
      <c r="A1041" s="26" t="s">
        <v>104</v>
      </c>
      <c r="B1041" s="12">
        <v>7</v>
      </c>
      <c r="C1041" s="10" t="s">
        <v>361</v>
      </c>
      <c r="D1041" s="12" t="s">
        <v>354</v>
      </c>
      <c r="E1041" s="23">
        <v>10000</v>
      </c>
    </row>
    <row r="1042" spans="1:5" ht="19.5" thickBot="1">
      <c r="A1042" s="26" t="s">
        <v>104</v>
      </c>
      <c r="B1042" s="12">
        <v>8</v>
      </c>
      <c r="C1042" s="10" t="s">
        <v>398</v>
      </c>
      <c r="D1042" s="12" t="s">
        <v>160</v>
      </c>
      <c r="E1042" s="12" t="s">
        <v>162</v>
      </c>
    </row>
    <row r="1043" spans="1:5" ht="19.5" thickBot="1">
      <c r="A1043" s="26" t="s">
        <v>104</v>
      </c>
      <c r="B1043" s="12">
        <v>9</v>
      </c>
      <c r="C1043" s="10" t="s">
        <v>362</v>
      </c>
      <c r="D1043" s="12" t="s">
        <v>363</v>
      </c>
      <c r="E1043" s="12" t="s">
        <v>241</v>
      </c>
    </row>
    <row r="1044" spans="1:5" ht="19.5" thickBot="1">
      <c r="A1044" s="26" t="s">
        <v>104</v>
      </c>
      <c r="B1044" s="12">
        <v>10</v>
      </c>
      <c r="C1044" s="10" t="s">
        <v>400</v>
      </c>
      <c r="D1044" s="12" t="s">
        <v>160</v>
      </c>
      <c r="E1044" s="12" t="s">
        <v>162</v>
      </c>
    </row>
    <row r="1045" spans="1:5" ht="19.5" thickBot="1">
      <c r="A1045" s="26" t="s">
        <v>104</v>
      </c>
      <c r="B1045" s="12">
        <v>11</v>
      </c>
      <c r="C1045" s="10" t="s">
        <v>463</v>
      </c>
      <c r="D1045" s="12" t="s">
        <v>439</v>
      </c>
      <c r="E1045" s="12" t="s">
        <v>364</v>
      </c>
    </row>
    <row r="1046" spans="1:5" ht="39.75" thickBot="1">
      <c r="A1046" s="34">
        <v>13</v>
      </c>
      <c r="B1046" s="27" t="s">
        <v>228</v>
      </c>
      <c r="C1046" s="27" t="s">
        <v>464</v>
      </c>
      <c r="D1046" s="334" t="s">
        <v>230</v>
      </c>
      <c r="E1046" s="335"/>
    </row>
    <row r="1047" spans="1:5" ht="19.5" thickBot="1">
      <c r="A1047" s="30"/>
    </row>
    <row r="1048" spans="1:5" ht="38.25" thickBot="1">
      <c r="A1048" s="46" t="s">
        <v>97</v>
      </c>
      <c r="B1048" s="47" t="s">
        <v>3</v>
      </c>
      <c r="C1048" s="6" t="s">
        <v>352</v>
      </c>
      <c r="D1048" s="6" t="s">
        <v>99</v>
      </c>
      <c r="E1048" s="47" t="s">
        <v>6</v>
      </c>
    </row>
    <row r="1049" spans="1:5" ht="39.75" thickBot="1">
      <c r="A1049" s="34">
        <v>14</v>
      </c>
      <c r="B1049" s="27" t="s">
        <v>231</v>
      </c>
      <c r="C1049" s="28" t="s">
        <v>465</v>
      </c>
      <c r="D1049" s="336"/>
      <c r="E1049" s="337"/>
    </row>
    <row r="1050" spans="1:5" ht="19.5" thickBot="1">
      <c r="A1050" s="26" t="s">
        <v>104</v>
      </c>
      <c r="B1050" s="12">
        <v>1</v>
      </c>
      <c r="C1050" s="10" t="s">
        <v>423</v>
      </c>
      <c r="D1050" s="12" t="s">
        <v>354</v>
      </c>
      <c r="E1050" s="23">
        <v>1000</v>
      </c>
    </row>
    <row r="1051" spans="1:5" ht="21" thickBot="1">
      <c r="A1051" s="26" t="s">
        <v>104</v>
      </c>
      <c r="B1051" s="12">
        <v>2</v>
      </c>
      <c r="C1051" s="10" t="s">
        <v>458</v>
      </c>
      <c r="D1051" s="12" t="s">
        <v>354</v>
      </c>
      <c r="E1051" s="23">
        <v>10000</v>
      </c>
    </row>
    <row r="1052" spans="1:5" ht="19.5" thickBot="1">
      <c r="A1052" s="26" t="s">
        <v>104</v>
      </c>
      <c r="B1052" s="12">
        <v>3</v>
      </c>
      <c r="C1052" s="10" t="s">
        <v>460</v>
      </c>
      <c r="D1052" s="12" t="s">
        <v>354</v>
      </c>
      <c r="E1052" s="23">
        <v>10000</v>
      </c>
    </row>
    <row r="1053" spans="1:5" ht="21" thickBot="1">
      <c r="A1053" s="26" t="s">
        <v>104</v>
      </c>
      <c r="B1053" s="12">
        <v>4</v>
      </c>
      <c r="C1053" s="10" t="s">
        <v>415</v>
      </c>
      <c r="D1053" s="12" t="s">
        <v>354</v>
      </c>
      <c r="E1053" s="23">
        <v>2000</v>
      </c>
    </row>
    <row r="1054" spans="1:5" ht="19.5" thickBot="1">
      <c r="A1054" s="26" t="s">
        <v>104</v>
      </c>
      <c r="B1054" s="12">
        <v>5</v>
      </c>
      <c r="C1054" s="10" t="s">
        <v>404</v>
      </c>
      <c r="D1054" s="12" t="s">
        <v>354</v>
      </c>
      <c r="E1054" s="23">
        <v>5000</v>
      </c>
    </row>
    <row r="1055" spans="1:5" ht="19.5" thickBot="1">
      <c r="A1055" s="26" t="s">
        <v>104</v>
      </c>
      <c r="B1055" s="12">
        <v>6</v>
      </c>
      <c r="C1055" s="10" t="s">
        <v>466</v>
      </c>
      <c r="D1055" s="12" t="s">
        <v>391</v>
      </c>
      <c r="E1055" s="23">
        <v>2000</v>
      </c>
    </row>
    <row r="1056" spans="1:5" ht="19.5" thickBot="1">
      <c r="A1056" s="26" t="s">
        <v>104</v>
      </c>
      <c r="B1056" s="12">
        <v>7</v>
      </c>
      <c r="C1056" s="10" t="s">
        <v>392</v>
      </c>
      <c r="D1056" s="12" t="s">
        <v>391</v>
      </c>
      <c r="E1056" s="23">
        <v>10000</v>
      </c>
    </row>
    <row r="1057" spans="1:5" ht="21" thickBot="1">
      <c r="A1057" s="26" t="s">
        <v>104</v>
      </c>
      <c r="B1057" s="12">
        <v>8</v>
      </c>
      <c r="C1057" s="10" t="s">
        <v>467</v>
      </c>
      <c r="D1057" s="12" t="s">
        <v>391</v>
      </c>
      <c r="E1057" s="12" t="s">
        <v>225</v>
      </c>
    </row>
    <row r="1058" spans="1:5" ht="19.5" thickBot="1">
      <c r="A1058" s="26" t="s">
        <v>104</v>
      </c>
      <c r="B1058" s="12">
        <v>9</v>
      </c>
      <c r="C1058" s="10" t="s">
        <v>361</v>
      </c>
      <c r="D1058" s="12" t="s">
        <v>354</v>
      </c>
      <c r="E1058" s="23">
        <v>10000</v>
      </c>
    </row>
    <row r="1059" spans="1:5" ht="19.5" thickBot="1">
      <c r="A1059" s="26" t="s">
        <v>104</v>
      </c>
      <c r="B1059" s="12">
        <v>10</v>
      </c>
      <c r="C1059" s="10" t="s">
        <v>362</v>
      </c>
      <c r="D1059" s="12" t="s">
        <v>363</v>
      </c>
      <c r="E1059" s="12" t="s">
        <v>241</v>
      </c>
    </row>
    <row r="1060" spans="1:5" ht="19.5" thickBot="1">
      <c r="A1060" s="26" t="s">
        <v>104</v>
      </c>
      <c r="B1060" s="12">
        <v>11</v>
      </c>
      <c r="C1060" s="10" t="s">
        <v>400</v>
      </c>
      <c r="D1060" s="12" t="s">
        <v>160</v>
      </c>
      <c r="E1060" s="12" t="s">
        <v>162</v>
      </c>
    </row>
    <row r="1061" spans="1:5" ht="19.5" thickBot="1">
      <c r="A1061" s="26" t="s">
        <v>104</v>
      </c>
      <c r="B1061" s="12">
        <v>12</v>
      </c>
      <c r="C1061" s="10" t="s">
        <v>463</v>
      </c>
      <c r="D1061" s="12" t="s">
        <v>439</v>
      </c>
      <c r="E1061" s="12" t="s">
        <v>364</v>
      </c>
    </row>
    <row r="1062" spans="1:5" ht="19.5" thickBot="1">
      <c r="A1062" s="26" t="s">
        <v>104</v>
      </c>
      <c r="B1062" s="12">
        <v>13</v>
      </c>
      <c r="C1062" s="10" t="s">
        <v>438</v>
      </c>
      <c r="D1062" s="12" t="s">
        <v>439</v>
      </c>
      <c r="E1062" s="12" t="s">
        <v>364</v>
      </c>
    </row>
    <row r="1063" spans="1:5" ht="39.75" thickBot="1">
      <c r="A1063" s="34">
        <v>15</v>
      </c>
      <c r="B1063" s="27" t="s">
        <v>235</v>
      </c>
      <c r="C1063" s="27" t="s">
        <v>468</v>
      </c>
      <c r="D1063" s="334" t="s">
        <v>237</v>
      </c>
      <c r="E1063" s="335"/>
    </row>
    <row r="1064" spans="1:5" ht="39.75" thickBot="1">
      <c r="A1064" s="34">
        <v>16</v>
      </c>
      <c r="B1064" s="27" t="s">
        <v>238</v>
      </c>
      <c r="C1064" s="28" t="s">
        <v>343</v>
      </c>
      <c r="D1064" s="336"/>
      <c r="E1064" s="337"/>
    </row>
    <row r="1065" spans="1:5" ht="19.5" thickBot="1">
      <c r="A1065" s="26" t="s">
        <v>104</v>
      </c>
      <c r="B1065" s="12">
        <v>1</v>
      </c>
      <c r="C1065" s="10" t="s">
        <v>423</v>
      </c>
      <c r="D1065" s="12" t="s">
        <v>354</v>
      </c>
      <c r="E1065" s="23">
        <v>1000</v>
      </c>
    </row>
    <row r="1066" spans="1:5" ht="21" thickBot="1">
      <c r="A1066" s="26" t="s">
        <v>104</v>
      </c>
      <c r="B1066" s="12">
        <v>2</v>
      </c>
      <c r="C1066" s="10" t="s">
        <v>458</v>
      </c>
      <c r="D1066" s="12" t="s">
        <v>354</v>
      </c>
      <c r="E1066" s="23">
        <v>10000</v>
      </c>
    </row>
    <row r="1067" spans="1:5" ht="19.5" thickBot="1">
      <c r="A1067" s="26" t="s">
        <v>104</v>
      </c>
      <c r="B1067" s="12">
        <v>3</v>
      </c>
      <c r="C1067" s="10" t="s">
        <v>392</v>
      </c>
      <c r="D1067" s="12" t="s">
        <v>391</v>
      </c>
      <c r="E1067" s="23">
        <v>10000</v>
      </c>
    </row>
    <row r="1068" spans="1:5" ht="19.5" thickBot="1">
      <c r="A1068" s="26" t="s">
        <v>104</v>
      </c>
      <c r="B1068" s="12">
        <v>4</v>
      </c>
      <c r="C1068" s="10" t="s">
        <v>460</v>
      </c>
      <c r="D1068" s="12" t="s">
        <v>354</v>
      </c>
      <c r="E1068" s="23">
        <v>10000</v>
      </c>
    </row>
    <row r="1069" spans="1:5" ht="19.5" thickBot="1">
      <c r="A1069" s="26" t="s">
        <v>104</v>
      </c>
      <c r="B1069" s="12">
        <v>5</v>
      </c>
      <c r="C1069" s="10" t="s">
        <v>361</v>
      </c>
      <c r="D1069" s="12" t="s">
        <v>354</v>
      </c>
      <c r="E1069" s="23">
        <v>10000</v>
      </c>
    </row>
    <row r="1070" spans="1:5" ht="19.5" thickBot="1">
      <c r="A1070" s="26" t="s">
        <v>104</v>
      </c>
      <c r="B1070" s="12">
        <v>6</v>
      </c>
      <c r="C1070" s="10" t="s">
        <v>398</v>
      </c>
      <c r="D1070" s="12" t="s">
        <v>160</v>
      </c>
      <c r="E1070" s="12" t="s">
        <v>162</v>
      </c>
    </row>
    <row r="1071" spans="1:5" ht="19.5" thickBot="1">
      <c r="A1071" s="26" t="s">
        <v>104</v>
      </c>
      <c r="B1071" s="12">
        <v>7</v>
      </c>
      <c r="C1071" s="10" t="s">
        <v>362</v>
      </c>
      <c r="D1071" s="12" t="s">
        <v>363</v>
      </c>
      <c r="E1071" s="12" t="s">
        <v>241</v>
      </c>
    </row>
    <row r="1072" spans="1:5" ht="19.5" thickBot="1">
      <c r="A1072" s="26" t="s">
        <v>104</v>
      </c>
      <c r="B1072" s="12">
        <v>8</v>
      </c>
      <c r="C1072" s="10" t="s">
        <v>400</v>
      </c>
      <c r="D1072" s="12" t="s">
        <v>160</v>
      </c>
      <c r="E1072" s="12" t="s">
        <v>162</v>
      </c>
    </row>
    <row r="1073" spans="1:5" ht="19.5" thickBot="1">
      <c r="A1073" s="26" t="s">
        <v>104</v>
      </c>
      <c r="B1073" s="12">
        <v>9</v>
      </c>
      <c r="C1073" s="10" t="s">
        <v>463</v>
      </c>
      <c r="D1073" s="12" t="s">
        <v>439</v>
      </c>
      <c r="E1073" s="12" t="s">
        <v>364</v>
      </c>
    </row>
    <row r="1074" spans="1:5" ht="19.5" thickBot="1">
      <c r="A1074" s="26" t="s">
        <v>104</v>
      </c>
      <c r="B1074" s="12">
        <v>10</v>
      </c>
      <c r="C1074" s="10" t="s">
        <v>438</v>
      </c>
      <c r="D1074" s="12" t="s">
        <v>439</v>
      </c>
      <c r="E1074" s="12" t="s">
        <v>364</v>
      </c>
    </row>
    <row r="1075" spans="1:5" ht="39.75" thickBot="1">
      <c r="A1075" s="34">
        <v>17</v>
      </c>
      <c r="B1075" s="27" t="s">
        <v>243</v>
      </c>
      <c r="C1075" s="27" t="s">
        <v>244</v>
      </c>
      <c r="D1075" s="334" t="s">
        <v>245</v>
      </c>
      <c r="E1075" s="335"/>
    </row>
    <row r="1076" spans="1:5" ht="39.75" thickBot="1">
      <c r="A1076" s="34">
        <v>18</v>
      </c>
      <c r="B1076" s="27" t="s">
        <v>246</v>
      </c>
      <c r="C1076" s="27" t="s">
        <v>247</v>
      </c>
      <c r="D1076" s="334" t="s">
        <v>245</v>
      </c>
      <c r="E1076" s="335"/>
    </row>
    <row r="1077" spans="1:5" ht="39.75" thickBot="1">
      <c r="A1077" s="34">
        <v>19</v>
      </c>
      <c r="B1077" s="27" t="s">
        <v>248</v>
      </c>
      <c r="C1077" s="27" t="s">
        <v>249</v>
      </c>
      <c r="D1077" s="334" t="s">
        <v>245</v>
      </c>
      <c r="E1077" s="335"/>
    </row>
    <row r="1078" spans="1:5" ht="39.75" thickBot="1">
      <c r="A1078" s="34">
        <v>20</v>
      </c>
      <c r="B1078" s="27" t="s">
        <v>250</v>
      </c>
      <c r="C1078" s="27" t="s">
        <v>251</v>
      </c>
      <c r="D1078" s="334" t="s">
        <v>245</v>
      </c>
      <c r="E1078" s="335"/>
    </row>
    <row r="1079" spans="1:5" ht="39.75" thickBot="1">
      <c r="A1079" s="34">
        <v>21</v>
      </c>
      <c r="B1079" s="27" t="s">
        <v>252</v>
      </c>
      <c r="C1079" s="27" t="s">
        <v>253</v>
      </c>
      <c r="D1079" s="334" t="s">
        <v>245</v>
      </c>
      <c r="E1079" s="335"/>
    </row>
    <row r="1080" spans="1:5" ht="39.75" thickBot="1">
      <c r="A1080" s="33">
        <v>22</v>
      </c>
      <c r="B1080" s="31" t="s">
        <v>254</v>
      </c>
      <c r="C1080" s="28" t="s">
        <v>255</v>
      </c>
      <c r="D1080" s="336"/>
      <c r="E1080" s="337"/>
    </row>
    <row r="1081" spans="1:5" ht="38.25" thickBot="1">
      <c r="A1081" s="33" t="s">
        <v>97</v>
      </c>
      <c r="B1081" s="49" t="s">
        <v>3</v>
      </c>
      <c r="C1081" s="21" t="s">
        <v>352</v>
      </c>
      <c r="D1081" s="21" t="s">
        <v>99</v>
      </c>
      <c r="E1081" s="49" t="s">
        <v>6</v>
      </c>
    </row>
    <row r="1082" spans="1:5" ht="19.5" thickBot="1">
      <c r="A1082" s="26" t="s">
        <v>104</v>
      </c>
      <c r="B1082" s="12">
        <v>1</v>
      </c>
      <c r="C1082" s="10" t="s">
        <v>469</v>
      </c>
      <c r="D1082" s="12" t="s">
        <v>354</v>
      </c>
      <c r="E1082" s="23">
        <v>5000</v>
      </c>
    </row>
    <row r="1083" spans="1:5" ht="18.75">
      <c r="A1083" s="338" t="s">
        <v>104</v>
      </c>
      <c r="B1083" s="332">
        <v>2</v>
      </c>
      <c r="C1083" s="15" t="s">
        <v>470</v>
      </c>
      <c r="D1083" s="332" t="s">
        <v>354</v>
      </c>
      <c r="E1083" s="340">
        <v>1000</v>
      </c>
    </row>
    <row r="1084" spans="1:5" ht="19.5" thickBot="1">
      <c r="A1084" s="339"/>
      <c r="B1084" s="333"/>
      <c r="C1084" s="10" t="s">
        <v>471</v>
      </c>
      <c r="D1084" s="333"/>
      <c r="E1084" s="341"/>
    </row>
    <row r="1085" spans="1:5" ht="21" thickBot="1">
      <c r="A1085" s="26" t="s">
        <v>104</v>
      </c>
      <c r="B1085" s="12">
        <v>3</v>
      </c>
      <c r="C1085" s="10" t="s">
        <v>458</v>
      </c>
      <c r="D1085" s="12" t="s">
        <v>354</v>
      </c>
      <c r="E1085" s="23">
        <v>10000</v>
      </c>
    </row>
    <row r="1086" spans="1:5" ht="19.5" thickBot="1">
      <c r="A1086" s="26" t="s">
        <v>104</v>
      </c>
      <c r="B1086" s="12">
        <v>4</v>
      </c>
      <c r="C1086" s="10" t="s">
        <v>460</v>
      </c>
      <c r="D1086" s="12" t="s">
        <v>354</v>
      </c>
      <c r="E1086" s="23">
        <v>10000</v>
      </c>
    </row>
    <row r="1087" spans="1:5" ht="19.5" thickBot="1">
      <c r="A1087" s="26" t="s">
        <v>104</v>
      </c>
      <c r="B1087" s="12">
        <v>5</v>
      </c>
      <c r="C1087" s="10" t="s">
        <v>404</v>
      </c>
      <c r="D1087" s="12" t="s">
        <v>354</v>
      </c>
      <c r="E1087" s="23">
        <v>10000</v>
      </c>
    </row>
    <row r="1088" spans="1:5" ht="21" thickBot="1">
      <c r="A1088" s="26" t="s">
        <v>104</v>
      </c>
      <c r="B1088" s="12">
        <v>6</v>
      </c>
      <c r="C1088" s="10" t="s">
        <v>472</v>
      </c>
      <c r="D1088" s="12" t="s">
        <v>391</v>
      </c>
      <c r="E1088" s="23">
        <v>10000</v>
      </c>
    </row>
    <row r="1089" spans="1:5" ht="19.5" thickBot="1">
      <c r="A1089" s="26" t="s">
        <v>104</v>
      </c>
      <c r="B1089" s="12">
        <v>7</v>
      </c>
      <c r="C1089" s="10" t="s">
        <v>361</v>
      </c>
      <c r="D1089" s="12" t="s">
        <v>354</v>
      </c>
      <c r="E1089" s="23">
        <v>10000</v>
      </c>
    </row>
    <row r="1090" spans="1:5" ht="19.5" thickBot="1">
      <c r="A1090" s="26" t="s">
        <v>104</v>
      </c>
      <c r="B1090" s="12">
        <v>8</v>
      </c>
      <c r="C1090" s="10" t="s">
        <v>398</v>
      </c>
      <c r="D1090" s="12" t="s">
        <v>160</v>
      </c>
      <c r="E1090" s="12" t="s">
        <v>162</v>
      </c>
    </row>
    <row r="1091" spans="1:5" ht="19.5" thickBot="1">
      <c r="A1091" s="26" t="s">
        <v>104</v>
      </c>
      <c r="B1091" s="12">
        <v>9</v>
      </c>
      <c r="C1091" s="10" t="s">
        <v>362</v>
      </c>
      <c r="D1091" s="12" t="s">
        <v>363</v>
      </c>
      <c r="E1091" s="12" t="s">
        <v>241</v>
      </c>
    </row>
    <row r="1092" spans="1:5" ht="19.5" thickBot="1">
      <c r="A1092" s="26" t="s">
        <v>104</v>
      </c>
      <c r="B1092" s="12">
        <v>10</v>
      </c>
      <c r="C1092" s="10" t="s">
        <v>400</v>
      </c>
      <c r="D1092" s="12" t="s">
        <v>160</v>
      </c>
      <c r="E1092" s="12" t="s">
        <v>162</v>
      </c>
    </row>
    <row r="1093" spans="1:5" ht="19.5" thickBot="1">
      <c r="A1093" s="26" t="s">
        <v>104</v>
      </c>
      <c r="B1093" s="12">
        <v>11</v>
      </c>
      <c r="C1093" s="10" t="s">
        <v>438</v>
      </c>
      <c r="D1093" s="12" t="s">
        <v>439</v>
      </c>
      <c r="E1093" s="12" t="s">
        <v>108</v>
      </c>
    </row>
    <row r="1094" spans="1:5" ht="19.5" thickBot="1">
      <c r="A1094" s="26" t="s">
        <v>104</v>
      </c>
      <c r="B1094" s="12">
        <v>12</v>
      </c>
      <c r="C1094" s="10" t="s">
        <v>463</v>
      </c>
      <c r="D1094" s="12" t="s">
        <v>439</v>
      </c>
      <c r="E1094" s="12" t="s">
        <v>108</v>
      </c>
    </row>
    <row r="1095" spans="1:5" ht="66.75" customHeight="1" thickBot="1">
      <c r="A1095" s="50">
        <v>23</v>
      </c>
      <c r="B1095" s="31" t="s">
        <v>257</v>
      </c>
      <c r="C1095" s="327" t="s">
        <v>258</v>
      </c>
      <c r="D1095" s="328"/>
      <c r="E1095" s="329"/>
    </row>
    <row r="1096" spans="1:5" ht="18.75">
      <c r="A1096" s="330" t="s">
        <v>104</v>
      </c>
      <c r="B1096" s="332">
        <v>1</v>
      </c>
      <c r="C1096" s="15" t="s">
        <v>470</v>
      </c>
      <c r="D1096" s="332" t="s">
        <v>369</v>
      </c>
      <c r="E1096" s="332">
        <v>2</v>
      </c>
    </row>
    <row r="1097" spans="1:5" ht="19.5" thickBot="1">
      <c r="A1097" s="331"/>
      <c r="B1097" s="333"/>
      <c r="C1097" s="10" t="s">
        <v>471</v>
      </c>
      <c r="D1097" s="333"/>
      <c r="E1097" s="333"/>
    </row>
    <row r="1098" spans="1:5" ht="19.5" thickBot="1">
      <c r="A1098" s="36" t="s">
        <v>104</v>
      </c>
      <c r="B1098" s="12">
        <v>2</v>
      </c>
      <c r="C1098" s="10" t="s">
        <v>473</v>
      </c>
      <c r="D1098" s="12" t="s">
        <v>369</v>
      </c>
      <c r="E1098" s="12">
        <v>5</v>
      </c>
    </row>
    <row r="1099" spans="1:5" ht="21" thickBot="1">
      <c r="A1099" s="36" t="s">
        <v>104</v>
      </c>
      <c r="B1099" s="12">
        <v>3</v>
      </c>
      <c r="C1099" s="10" t="s">
        <v>427</v>
      </c>
      <c r="D1099" s="12" t="s">
        <v>391</v>
      </c>
      <c r="E1099" s="12" t="s">
        <v>474</v>
      </c>
    </row>
    <row r="1100" spans="1:5" ht="21" thickBot="1">
      <c r="A1100" s="36" t="s">
        <v>104</v>
      </c>
      <c r="B1100" s="12">
        <v>4</v>
      </c>
      <c r="C1100" s="10" t="s">
        <v>475</v>
      </c>
      <c r="D1100" s="12" t="s">
        <v>356</v>
      </c>
      <c r="E1100" s="12" t="s">
        <v>476</v>
      </c>
    </row>
    <row r="1101" spans="1:5" ht="19.5" thickBot="1">
      <c r="A1101" s="36" t="s">
        <v>104</v>
      </c>
      <c r="B1101" s="12">
        <v>6</v>
      </c>
      <c r="C1101" s="10" t="s">
        <v>404</v>
      </c>
      <c r="D1101" s="12" t="s">
        <v>354</v>
      </c>
      <c r="E1101" s="12">
        <v>5</v>
      </c>
    </row>
    <row r="1102" spans="1:5" ht="21" thickBot="1">
      <c r="A1102" s="36" t="s">
        <v>104</v>
      </c>
      <c r="B1102" s="12">
        <v>7</v>
      </c>
      <c r="C1102" s="10" t="s">
        <v>477</v>
      </c>
      <c r="D1102" s="12" t="s">
        <v>391</v>
      </c>
      <c r="E1102" s="12">
        <v>2</v>
      </c>
    </row>
    <row r="1103" spans="1:5" ht="19.5" thickBot="1">
      <c r="A1103" s="36" t="s">
        <v>104</v>
      </c>
      <c r="B1103" s="12">
        <v>8</v>
      </c>
      <c r="C1103" s="10" t="s">
        <v>361</v>
      </c>
      <c r="D1103" s="12" t="s">
        <v>354</v>
      </c>
      <c r="E1103" s="23">
        <v>10000</v>
      </c>
    </row>
    <row r="1104" spans="1:5" ht="19.5" thickBot="1">
      <c r="A1104" s="36" t="s">
        <v>104</v>
      </c>
      <c r="B1104" s="12">
        <v>9</v>
      </c>
      <c r="C1104" s="10" t="s">
        <v>398</v>
      </c>
      <c r="D1104" s="12" t="s">
        <v>160</v>
      </c>
      <c r="E1104" s="12" t="s">
        <v>162</v>
      </c>
    </row>
    <row r="1105" spans="1:5" ht="19.5" thickBot="1">
      <c r="A1105" s="36" t="s">
        <v>104</v>
      </c>
      <c r="B1105" s="12">
        <v>10</v>
      </c>
      <c r="C1105" s="10" t="s">
        <v>362</v>
      </c>
      <c r="D1105" s="12" t="s">
        <v>391</v>
      </c>
      <c r="E1105" s="12" t="s">
        <v>241</v>
      </c>
    </row>
    <row r="1106" spans="1:5" ht="19.5" thickBot="1">
      <c r="A1106" s="36" t="s">
        <v>104</v>
      </c>
      <c r="B1106" s="12">
        <v>11</v>
      </c>
      <c r="C1106" s="10" t="s">
        <v>400</v>
      </c>
      <c r="D1106" s="12" t="s">
        <v>160</v>
      </c>
      <c r="E1106" s="12" t="s">
        <v>162</v>
      </c>
    </row>
    <row r="1107" spans="1:5" ht="19.5">
      <c r="A1107" s="51" t="s">
        <v>95</v>
      </c>
    </row>
    <row r="1108" spans="1:5" ht="19.5">
      <c r="A1108" s="51" t="s">
        <v>95</v>
      </c>
    </row>
  </sheetData>
  <mergeCells count="143">
    <mergeCell ref="B4:D4"/>
    <mergeCell ref="A13:A15"/>
    <mergeCell ref="B13:B15"/>
    <mergeCell ref="D13:D15"/>
    <mergeCell ref="E13:E15"/>
    <mergeCell ref="A16:A17"/>
    <mergeCell ref="B16:B17"/>
    <mergeCell ref="D16:D17"/>
    <mergeCell ref="E16:E17"/>
    <mergeCell ref="A18:A20"/>
    <mergeCell ref="B18:B20"/>
    <mergeCell ref="D18:D20"/>
    <mergeCell ref="E18:E20"/>
    <mergeCell ref="B21:E21"/>
    <mergeCell ref="A45:A46"/>
    <mergeCell ref="B45:B46"/>
    <mergeCell ref="D45:D46"/>
    <mergeCell ref="E45:E46"/>
    <mergeCell ref="D613:F613"/>
    <mergeCell ref="D614:F614"/>
    <mergeCell ref="D615:F615"/>
    <mergeCell ref="D616:F616"/>
    <mergeCell ref="A618:A619"/>
    <mergeCell ref="B618:B619"/>
    <mergeCell ref="C618:C619"/>
    <mergeCell ref="D618:D619"/>
    <mergeCell ref="A606:A607"/>
    <mergeCell ref="B606:B607"/>
    <mergeCell ref="C606:C607"/>
    <mergeCell ref="D606:D607"/>
    <mergeCell ref="B608:F608"/>
    <mergeCell ref="C609:F609"/>
    <mergeCell ref="D620:F620"/>
    <mergeCell ref="D621:F621"/>
    <mergeCell ref="C622:F622"/>
    <mergeCell ref="A626:A628"/>
    <mergeCell ref="B626:B628"/>
    <mergeCell ref="C626:E626"/>
    <mergeCell ref="C627:E627"/>
    <mergeCell ref="C628:E628"/>
    <mergeCell ref="F626:F628"/>
    <mergeCell ref="B637:F637"/>
    <mergeCell ref="C638:F638"/>
    <mergeCell ref="A648:A649"/>
    <mergeCell ref="B648:B649"/>
    <mergeCell ref="C648:C649"/>
    <mergeCell ref="D648:D649"/>
    <mergeCell ref="A631:A633"/>
    <mergeCell ref="B631:B633"/>
    <mergeCell ref="D631:F633"/>
    <mergeCell ref="A634:A636"/>
    <mergeCell ref="B634:B636"/>
    <mergeCell ref="D634:F636"/>
    <mergeCell ref="A680:A681"/>
    <mergeCell ref="B680:B681"/>
    <mergeCell ref="C680:C681"/>
    <mergeCell ref="D680:D681"/>
    <mergeCell ref="D687:F687"/>
    <mergeCell ref="C688:F688"/>
    <mergeCell ref="C651:D651"/>
    <mergeCell ref="E651:F651"/>
    <mergeCell ref="C661:D661"/>
    <mergeCell ref="E661:F661"/>
    <mergeCell ref="E672:F672"/>
    <mergeCell ref="C673:D673"/>
    <mergeCell ref="E673:F673"/>
    <mergeCell ref="A743:A744"/>
    <mergeCell ref="B743:B744"/>
    <mergeCell ref="C743:C744"/>
    <mergeCell ref="D743:D744"/>
    <mergeCell ref="C701:F701"/>
    <mergeCell ref="A711:A712"/>
    <mergeCell ref="B711:B712"/>
    <mergeCell ref="C711:C712"/>
    <mergeCell ref="D711:D712"/>
    <mergeCell ref="E713:F713"/>
    <mergeCell ref="E752:F752"/>
    <mergeCell ref="C753:D753"/>
    <mergeCell ref="E753:F753"/>
    <mergeCell ref="E765:F765"/>
    <mergeCell ref="C766:D766"/>
    <mergeCell ref="E766:F766"/>
    <mergeCell ref="E714:F714"/>
    <mergeCell ref="E726:F726"/>
    <mergeCell ref="E738:F738"/>
    <mergeCell ref="A804:A805"/>
    <mergeCell ref="B804:B805"/>
    <mergeCell ref="C804:C805"/>
    <mergeCell ref="D804:D805"/>
    <mergeCell ref="A773:A774"/>
    <mergeCell ref="B773:B774"/>
    <mergeCell ref="C773:C774"/>
    <mergeCell ref="D773:D774"/>
    <mergeCell ref="D780:F780"/>
    <mergeCell ref="D781:F781"/>
    <mergeCell ref="B816:E816"/>
    <mergeCell ref="C817:E817"/>
    <mergeCell ref="D825:E825"/>
    <mergeCell ref="C826:E826"/>
    <mergeCell ref="C838:E838"/>
    <mergeCell ref="C844:E844"/>
    <mergeCell ref="D782:F782"/>
    <mergeCell ref="D783:F783"/>
    <mergeCell ref="D784:F784"/>
    <mergeCell ref="C785:F785"/>
    <mergeCell ref="C797:F797"/>
    <mergeCell ref="A880:A881"/>
    <mergeCell ref="B880:B881"/>
    <mergeCell ref="D880:E881"/>
    <mergeCell ref="D882:E882"/>
    <mergeCell ref="B883:E883"/>
    <mergeCell ref="C884:E884"/>
    <mergeCell ref="C853:E853"/>
    <mergeCell ref="D860:E860"/>
    <mergeCell ref="C861:E861"/>
    <mergeCell ref="A874:A875"/>
    <mergeCell ref="B874:B875"/>
    <mergeCell ref="C874:E874"/>
    <mergeCell ref="C875:E875"/>
    <mergeCell ref="D1049:E1049"/>
    <mergeCell ref="D1063:E1063"/>
    <mergeCell ref="D1064:E1064"/>
    <mergeCell ref="D1075:E1075"/>
    <mergeCell ref="D1076:E1076"/>
    <mergeCell ref="D1077:E1077"/>
    <mergeCell ref="C895:E895"/>
    <mergeCell ref="C987:E987"/>
    <mergeCell ref="C998:E998"/>
    <mergeCell ref="C1017:E1017"/>
    <mergeCell ref="C1034:E1034"/>
    <mergeCell ref="D1046:E1046"/>
    <mergeCell ref="C1095:E1095"/>
    <mergeCell ref="A1096:A1097"/>
    <mergeCell ref="B1096:B1097"/>
    <mergeCell ref="D1096:D1097"/>
    <mergeCell ref="E1096:E1097"/>
    <mergeCell ref="D1078:E1078"/>
    <mergeCell ref="D1079:E1079"/>
    <mergeCell ref="D1080:E1080"/>
    <mergeCell ref="A1083:A1084"/>
    <mergeCell ref="B1083:B1084"/>
    <mergeCell ref="D1083:D1084"/>
    <mergeCell ref="E1083:E108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view="pageLayout" topLeftCell="A16" zoomScaleNormal="100" workbookViewId="0">
      <selection activeCell="E9" sqref="E9"/>
    </sheetView>
  </sheetViews>
  <sheetFormatPr defaultRowHeight="30.75" customHeight="1"/>
  <cols>
    <col min="1" max="1" width="4.28515625" customWidth="1"/>
    <col min="2" max="2" width="8.140625" customWidth="1"/>
    <col min="3" max="3" width="20.28515625" customWidth="1"/>
    <col min="4" max="4" width="7.7109375" customWidth="1"/>
    <col min="5" max="5" width="9.85546875" customWidth="1"/>
    <col min="6" max="6" width="8.28515625" customWidth="1"/>
    <col min="7" max="7" width="11.140625" customWidth="1"/>
    <col min="8" max="9" width="12.5703125" customWidth="1"/>
  </cols>
  <sheetData>
    <row r="1" spans="1:9" ht="22.5" customHeight="1">
      <c r="A1" s="396" t="s">
        <v>843</v>
      </c>
      <c r="B1" s="397"/>
      <c r="C1" s="397"/>
      <c r="D1" s="397"/>
      <c r="E1" s="397"/>
      <c r="F1" s="397"/>
      <c r="G1" s="397"/>
      <c r="H1" s="397"/>
      <c r="I1" s="397"/>
    </row>
    <row r="2" spans="1:9" ht="20.25" customHeight="1">
      <c r="A2" s="391" t="s">
        <v>847</v>
      </c>
      <c r="B2" s="392"/>
      <c r="C2" s="392"/>
      <c r="D2" s="392"/>
      <c r="E2" s="392"/>
      <c r="F2" s="392"/>
      <c r="G2" s="392"/>
      <c r="H2" s="392"/>
      <c r="I2" s="393"/>
    </row>
    <row r="3" spans="1:9" ht="19.5" customHeight="1">
      <c r="A3" s="388" t="s">
        <v>815</v>
      </c>
      <c r="B3" s="389"/>
      <c r="C3" s="389"/>
      <c r="D3" s="389"/>
      <c r="E3" s="389"/>
      <c r="F3" s="389"/>
      <c r="G3" s="389"/>
      <c r="H3" s="389"/>
      <c r="I3" s="390"/>
    </row>
    <row r="4" spans="1:9" ht="51.75" customHeight="1">
      <c r="A4" s="271" t="s">
        <v>97</v>
      </c>
      <c r="B4" s="271" t="s">
        <v>3</v>
      </c>
      <c r="C4" s="271" t="s">
        <v>98</v>
      </c>
      <c r="D4" s="271" t="s">
        <v>99</v>
      </c>
      <c r="E4" s="271" t="s">
        <v>100</v>
      </c>
      <c r="F4" s="271" t="s">
        <v>6</v>
      </c>
      <c r="G4" s="272" t="s">
        <v>478</v>
      </c>
      <c r="H4" s="272" t="s">
        <v>665</v>
      </c>
      <c r="I4" s="273" t="s">
        <v>859</v>
      </c>
    </row>
    <row r="5" spans="1:9" ht="21" customHeight="1">
      <c r="A5" s="309">
        <v>1</v>
      </c>
      <c r="B5" s="309" t="s">
        <v>102</v>
      </c>
      <c r="C5" s="310" t="s">
        <v>103</v>
      </c>
      <c r="D5" s="394"/>
      <c r="E5" s="394"/>
      <c r="F5" s="394"/>
      <c r="G5" s="311"/>
      <c r="H5" s="312"/>
      <c r="I5" s="313">
        <f>ROUND(SUM(I6:I12),0)</f>
        <v>3876</v>
      </c>
    </row>
    <row r="6" spans="1:9" ht="30.75" customHeight="1">
      <c r="A6" s="279" t="s">
        <v>104</v>
      </c>
      <c r="B6" s="280" t="s">
        <v>480</v>
      </c>
      <c r="C6" s="281" t="s">
        <v>105</v>
      </c>
      <c r="D6" s="282" t="s">
        <v>106</v>
      </c>
      <c r="E6" s="282">
        <v>6</v>
      </c>
      <c r="F6" s="282">
        <v>0.16</v>
      </c>
      <c r="G6" s="283">
        <f>VLOOKUP(B6,'[1]DUNG CU'!$B$3:$E$266,4,0)</f>
        <v>155000</v>
      </c>
      <c r="H6" s="284">
        <f>G6/(E6*26)</f>
        <v>993.58974358974353</v>
      </c>
      <c r="I6" s="284">
        <f>H6*F6</f>
        <v>158.97435897435898</v>
      </c>
    </row>
    <row r="7" spans="1:9" ht="21.95" customHeight="1">
      <c r="A7" s="279" t="s">
        <v>104</v>
      </c>
      <c r="B7" s="285" t="s">
        <v>481</v>
      </c>
      <c r="C7" s="281" t="s">
        <v>107</v>
      </c>
      <c r="D7" s="285" t="s">
        <v>106</v>
      </c>
      <c r="E7" s="285">
        <v>6</v>
      </c>
      <c r="F7" s="285">
        <v>0.2</v>
      </c>
      <c r="G7" s="283">
        <f>VLOOKUP(B7,'[1]DUNG CU'!$B$3:$E$266,4,0)</f>
        <v>2500000</v>
      </c>
      <c r="H7" s="284">
        <f t="shared" ref="H7:H11" si="0">G7/(E7*26)</f>
        <v>16025.641025641025</v>
      </c>
      <c r="I7" s="284">
        <f t="shared" ref="I7:I11" si="1">H7*F7</f>
        <v>3205.1282051282051</v>
      </c>
    </row>
    <row r="8" spans="1:9" ht="21.95" customHeight="1">
      <c r="A8" s="279" t="s">
        <v>104</v>
      </c>
      <c r="B8" s="285" t="s">
        <v>482</v>
      </c>
      <c r="C8" s="281" t="s">
        <v>109</v>
      </c>
      <c r="D8" s="285" t="s">
        <v>110</v>
      </c>
      <c r="E8" s="285">
        <v>6</v>
      </c>
      <c r="F8" s="285">
        <v>0.2</v>
      </c>
      <c r="G8" s="283">
        <f>VLOOKUP(B8,'[1]DUNG CU'!$B$3:$E$266,4,0)</f>
        <v>50000</v>
      </c>
      <c r="H8" s="284">
        <f t="shared" si="0"/>
        <v>320.5128205128205</v>
      </c>
      <c r="I8" s="284">
        <f t="shared" si="1"/>
        <v>64.102564102564102</v>
      </c>
    </row>
    <row r="9" spans="1:9" ht="21.95" customHeight="1">
      <c r="A9" s="279" t="s">
        <v>104</v>
      </c>
      <c r="B9" s="285" t="s">
        <v>483</v>
      </c>
      <c r="C9" s="281" t="s">
        <v>111</v>
      </c>
      <c r="D9" s="285" t="s">
        <v>112</v>
      </c>
      <c r="E9" s="285">
        <v>12</v>
      </c>
      <c r="F9" s="285">
        <v>0.2</v>
      </c>
      <c r="G9" s="283">
        <f>VLOOKUP(B9,'[1]DUNG CU'!$B$3:$E$266,4,0)</f>
        <v>25000</v>
      </c>
      <c r="H9" s="284">
        <f t="shared" si="0"/>
        <v>80.128205128205124</v>
      </c>
      <c r="I9" s="284">
        <f t="shared" si="1"/>
        <v>16.025641025641026</v>
      </c>
    </row>
    <row r="10" spans="1:9" ht="21.95" customHeight="1">
      <c r="A10" s="279" t="s">
        <v>104</v>
      </c>
      <c r="B10" s="285" t="s">
        <v>484</v>
      </c>
      <c r="C10" s="281" t="s">
        <v>113</v>
      </c>
      <c r="D10" s="285" t="s">
        <v>106</v>
      </c>
      <c r="E10" s="285">
        <v>3</v>
      </c>
      <c r="F10" s="285">
        <v>0.2</v>
      </c>
      <c r="G10" s="283">
        <f>VLOOKUP(B10,'[1]DUNG CU'!$B$3:$E$266,4,0)</f>
        <v>20000</v>
      </c>
      <c r="H10" s="284">
        <f t="shared" si="0"/>
        <v>256.41025641025641</v>
      </c>
      <c r="I10" s="284">
        <f t="shared" si="1"/>
        <v>51.282051282051285</v>
      </c>
    </row>
    <row r="11" spans="1:9" ht="21.95" customHeight="1">
      <c r="A11" s="279" t="s">
        <v>104</v>
      </c>
      <c r="B11" s="285" t="s">
        <v>485</v>
      </c>
      <c r="C11" s="281" t="s">
        <v>114</v>
      </c>
      <c r="D11" s="285" t="s">
        <v>106</v>
      </c>
      <c r="E11" s="286">
        <v>24</v>
      </c>
      <c r="F11" s="285">
        <v>0.16</v>
      </c>
      <c r="G11" s="283">
        <f>VLOOKUP(B11,'[1]DUNG CU'!$B$3:$E$266,4,0)</f>
        <v>110000</v>
      </c>
      <c r="H11" s="284">
        <f t="shared" si="0"/>
        <v>176.28205128205127</v>
      </c>
      <c r="I11" s="284">
        <f t="shared" si="1"/>
        <v>28.205128205128204</v>
      </c>
    </row>
    <row r="12" spans="1:9" ht="21.95" customHeight="1">
      <c r="A12" s="279"/>
      <c r="B12" s="285"/>
      <c r="C12" s="281" t="s">
        <v>666</v>
      </c>
      <c r="D12" s="285"/>
      <c r="E12" s="287"/>
      <c r="F12" s="288">
        <v>0.1</v>
      </c>
      <c r="G12" s="276"/>
      <c r="H12" s="277"/>
      <c r="I12" s="284">
        <f>SUM(I6:I11)*F12</f>
        <v>352.37179487179492</v>
      </c>
    </row>
    <row r="13" spans="1:9" ht="21.95" customHeight="1">
      <c r="A13" s="274">
        <v>2</v>
      </c>
      <c r="B13" s="274" t="s">
        <v>115</v>
      </c>
      <c r="C13" s="289" t="s">
        <v>116</v>
      </c>
      <c r="D13" s="398" t="s">
        <v>117</v>
      </c>
      <c r="E13" s="399"/>
      <c r="F13" s="398"/>
      <c r="G13" s="276"/>
      <c r="H13" s="276"/>
      <c r="I13" s="278">
        <f>I5</f>
        <v>3876</v>
      </c>
    </row>
    <row r="14" spans="1:9" ht="21.95" customHeight="1">
      <c r="A14" s="274">
        <v>3</v>
      </c>
      <c r="B14" s="274" t="s">
        <v>118</v>
      </c>
      <c r="C14" s="275" t="s">
        <v>119</v>
      </c>
      <c r="D14" s="395"/>
      <c r="E14" s="395"/>
      <c r="F14" s="395"/>
      <c r="G14" s="276"/>
      <c r="H14" s="276"/>
      <c r="I14" s="290">
        <f>ROUND(SUM(I15:I25),0)</f>
        <v>5526</v>
      </c>
    </row>
    <row r="15" spans="1:9" ht="33" customHeight="1">
      <c r="A15" s="279" t="s">
        <v>104</v>
      </c>
      <c r="B15" s="280" t="s">
        <v>480</v>
      </c>
      <c r="C15" s="281" t="s">
        <v>105</v>
      </c>
      <c r="D15" s="282" t="s">
        <v>106</v>
      </c>
      <c r="E15" s="282">
        <v>6</v>
      </c>
      <c r="F15" s="282">
        <v>0.16</v>
      </c>
      <c r="G15" s="291">
        <f>VLOOKUP(B15,'[1]DUNG CU'!$B$3:$E$266,4,0)</f>
        <v>155000</v>
      </c>
      <c r="H15" s="291">
        <f>G15/(E15*26)</f>
        <v>993.58974358974353</v>
      </c>
      <c r="I15" s="292">
        <f>H15*F15</f>
        <v>158.97435897435898</v>
      </c>
    </row>
    <row r="16" spans="1:9" ht="21.95" customHeight="1">
      <c r="A16" s="279" t="s">
        <v>104</v>
      </c>
      <c r="B16" s="285" t="s">
        <v>481</v>
      </c>
      <c r="C16" s="281" t="s">
        <v>107</v>
      </c>
      <c r="D16" s="285" t="s">
        <v>106</v>
      </c>
      <c r="E16" s="285">
        <v>6</v>
      </c>
      <c r="F16" s="285">
        <v>0.2</v>
      </c>
      <c r="G16" s="283">
        <f>VLOOKUP(B16,'[1]DUNG CU'!$B$3:$E$266,4,0)</f>
        <v>2500000</v>
      </c>
      <c r="H16" s="283">
        <f t="shared" ref="H16:H24" si="2">G16/(E16*26)</f>
        <v>16025.641025641025</v>
      </c>
      <c r="I16" s="284">
        <f t="shared" ref="I16:I24" si="3">H16*F16</f>
        <v>3205.1282051282051</v>
      </c>
    </row>
    <row r="17" spans="1:9" ht="21.95" customHeight="1">
      <c r="A17" s="279" t="s">
        <v>104</v>
      </c>
      <c r="B17" s="285" t="s">
        <v>486</v>
      </c>
      <c r="C17" s="281" t="s">
        <v>120</v>
      </c>
      <c r="D17" s="285" t="s">
        <v>106</v>
      </c>
      <c r="E17" s="285">
        <v>6</v>
      </c>
      <c r="F17" s="285">
        <v>0.2</v>
      </c>
      <c r="G17" s="283">
        <f>VLOOKUP(B17,'[1]DUNG CU'!$B$3:$E$266,4,0)</f>
        <v>100000</v>
      </c>
      <c r="H17" s="283">
        <f t="shared" si="2"/>
        <v>641.02564102564099</v>
      </c>
      <c r="I17" s="284">
        <f t="shared" si="3"/>
        <v>128.2051282051282</v>
      </c>
    </row>
    <row r="18" spans="1:9" ht="21.95" customHeight="1">
      <c r="A18" s="279" t="s">
        <v>104</v>
      </c>
      <c r="B18" s="285" t="s">
        <v>487</v>
      </c>
      <c r="C18" s="281" t="s">
        <v>121</v>
      </c>
      <c r="D18" s="285" t="s">
        <v>106</v>
      </c>
      <c r="E18" s="285">
        <v>3</v>
      </c>
      <c r="F18" s="285">
        <v>0.2</v>
      </c>
      <c r="G18" s="283">
        <f>VLOOKUP(B18,'[1]DUNG CU'!$B$3:$E$266,4,0)</f>
        <v>80000</v>
      </c>
      <c r="H18" s="283">
        <f t="shared" si="2"/>
        <v>1025.6410256410256</v>
      </c>
      <c r="I18" s="284">
        <f t="shared" si="3"/>
        <v>205.12820512820514</v>
      </c>
    </row>
    <row r="19" spans="1:9" ht="21.95" customHeight="1">
      <c r="A19" s="279" t="s">
        <v>104</v>
      </c>
      <c r="B19" s="285" t="s">
        <v>488</v>
      </c>
      <c r="C19" s="281" t="s">
        <v>122</v>
      </c>
      <c r="D19" s="285" t="s">
        <v>106</v>
      </c>
      <c r="E19" s="285">
        <v>6</v>
      </c>
      <c r="F19" s="285">
        <v>0.2</v>
      </c>
      <c r="G19" s="283">
        <f>VLOOKUP(B19,'[1]DUNG CU'!$B$3:$E$266,4,0)</f>
        <v>110000</v>
      </c>
      <c r="H19" s="283">
        <f t="shared" si="2"/>
        <v>705.12820512820508</v>
      </c>
      <c r="I19" s="284">
        <f t="shared" si="3"/>
        <v>141.02564102564102</v>
      </c>
    </row>
    <row r="20" spans="1:9" ht="21.95" customHeight="1">
      <c r="A20" s="279" t="s">
        <v>104</v>
      </c>
      <c r="B20" s="285" t="s">
        <v>489</v>
      </c>
      <c r="C20" s="281" t="s">
        <v>123</v>
      </c>
      <c r="D20" s="285" t="s">
        <v>106</v>
      </c>
      <c r="E20" s="285">
        <v>12</v>
      </c>
      <c r="F20" s="285">
        <v>0.2</v>
      </c>
      <c r="G20" s="283">
        <f>VLOOKUP(B20,'[1]DUNG CU'!$B$3:$E$266,4,0)</f>
        <v>1600000</v>
      </c>
      <c r="H20" s="283">
        <f t="shared" si="2"/>
        <v>5128.2051282051279</v>
      </c>
      <c r="I20" s="284">
        <f t="shared" si="3"/>
        <v>1025.6410256410256</v>
      </c>
    </row>
    <row r="21" spans="1:9" ht="21.95" customHeight="1">
      <c r="A21" s="279" t="s">
        <v>104</v>
      </c>
      <c r="B21" s="285" t="s">
        <v>482</v>
      </c>
      <c r="C21" s="281" t="s">
        <v>109</v>
      </c>
      <c r="D21" s="285" t="s">
        <v>110</v>
      </c>
      <c r="E21" s="285">
        <v>6</v>
      </c>
      <c r="F21" s="285">
        <v>0.2</v>
      </c>
      <c r="G21" s="283">
        <f>VLOOKUP(B21,'[1]DUNG CU'!$B$3:$E$266,4,0)</f>
        <v>50000</v>
      </c>
      <c r="H21" s="283">
        <f t="shared" si="2"/>
        <v>320.5128205128205</v>
      </c>
      <c r="I21" s="284">
        <f t="shared" si="3"/>
        <v>64.102564102564102</v>
      </c>
    </row>
    <row r="22" spans="1:9" ht="21.95" customHeight="1">
      <c r="A22" s="279" t="s">
        <v>104</v>
      </c>
      <c r="B22" s="285" t="s">
        <v>483</v>
      </c>
      <c r="C22" s="281" t="s">
        <v>111</v>
      </c>
      <c r="D22" s="285" t="s">
        <v>112</v>
      </c>
      <c r="E22" s="285">
        <v>12</v>
      </c>
      <c r="F22" s="285">
        <v>0.2</v>
      </c>
      <c r="G22" s="283">
        <f>VLOOKUP(B22,'[1]DUNG CU'!$B$3:$E$266,4,0)</f>
        <v>25000</v>
      </c>
      <c r="H22" s="283">
        <f t="shared" si="2"/>
        <v>80.128205128205124</v>
      </c>
      <c r="I22" s="284">
        <f t="shared" si="3"/>
        <v>16.025641025641026</v>
      </c>
    </row>
    <row r="23" spans="1:9" ht="21.95" customHeight="1">
      <c r="A23" s="279" t="s">
        <v>104</v>
      </c>
      <c r="B23" s="285" t="s">
        <v>484</v>
      </c>
      <c r="C23" s="281" t="s">
        <v>113</v>
      </c>
      <c r="D23" s="285" t="s">
        <v>106</v>
      </c>
      <c r="E23" s="285">
        <v>3</v>
      </c>
      <c r="F23" s="285">
        <v>0.2</v>
      </c>
      <c r="G23" s="283">
        <f>VLOOKUP(B23,'[1]DUNG CU'!$B$3:$E$266,4,0)</f>
        <v>20000</v>
      </c>
      <c r="H23" s="283">
        <f t="shared" si="2"/>
        <v>256.41025641025641</v>
      </c>
      <c r="I23" s="284">
        <f t="shared" si="3"/>
        <v>51.282051282051285</v>
      </c>
    </row>
    <row r="24" spans="1:9" ht="21.95" customHeight="1">
      <c r="A24" s="279" t="s">
        <v>104</v>
      </c>
      <c r="B24" s="285" t="s">
        <v>485</v>
      </c>
      <c r="C24" s="281" t="s">
        <v>114</v>
      </c>
      <c r="D24" s="285" t="s">
        <v>106</v>
      </c>
      <c r="E24" s="285">
        <v>24</v>
      </c>
      <c r="F24" s="285">
        <v>0.16</v>
      </c>
      <c r="G24" s="283">
        <f>VLOOKUP(B24,'[1]DUNG CU'!$B$3:$E$266,4,0)</f>
        <v>110000</v>
      </c>
      <c r="H24" s="283">
        <f t="shared" si="2"/>
        <v>176.28205128205127</v>
      </c>
      <c r="I24" s="284">
        <f t="shared" si="3"/>
        <v>28.205128205128204</v>
      </c>
    </row>
    <row r="25" spans="1:9" ht="21.95" customHeight="1">
      <c r="A25" s="279"/>
      <c r="B25" s="285"/>
      <c r="C25" s="281" t="s">
        <v>666</v>
      </c>
      <c r="D25" s="285"/>
      <c r="E25" s="293"/>
      <c r="F25" s="288">
        <v>0.1</v>
      </c>
      <c r="G25" s="283"/>
      <c r="H25" s="283"/>
      <c r="I25" s="284">
        <f>SUM(I15:I24)*F25</f>
        <v>502.37179487179492</v>
      </c>
    </row>
    <row r="26" spans="1:9" ht="32.25" customHeight="1">
      <c r="A26" s="274">
        <v>4</v>
      </c>
      <c r="B26" s="274" t="s">
        <v>124</v>
      </c>
      <c r="C26" s="275" t="s">
        <v>125</v>
      </c>
      <c r="D26" s="400"/>
      <c r="E26" s="400"/>
      <c r="F26" s="400"/>
      <c r="G26" s="283"/>
      <c r="H26" s="283"/>
      <c r="I26" s="290">
        <f>ROUND(SUM(I27:I37),0)</f>
        <v>5526</v>
      </c>
    </row>
    <row r="27" spans="1:9" ht="29.25" customHeight="1">
      <c r="A27" s="279" t="s">
        <v>104</v>
      </c>
      <c r="B27" s="280" t="s">
        <v>480</v>
      </c>
      <c r="C27" s="281" t="s">
        <v>105</v>
      </c>
      <c r="D27" s="285" t="s">
        <v>106</v>
      </c>
      <c r="E27" s="285">
        <v>6</v>
      </c>
      <c r="F27" s="285">
        <v>0.16</v>
      </c>
      <c r="G27" s="283">
        <f>VLOOKUP(B27,'[1]DUNG CU'!$B$3:$E$266,4,0)</f>
        <v>155000</v>
      </c>
      <c r="H27" s="283">
        <f>G27/(E27*26)</f>
        <v>993.58974358974353</v>
      </c>
      <c r="I27" s="294">
        <f>H27*F27</f>
        <v>158.97435897435898</v>
      </c>
    </row>
    <row r="28" spans="1:9" ht="21.95" customHeight="1">
      <c r="A28" s="279" t="s">
        <v>104</v>
      </c>
      <c r="B28" s="285" t="s">
        <v>481</v>
      </c>
      <c r="C28" s="281" t="s">
        <v>107</v>
      </c>
      <c r="D28" s="285" t="s">
        <v>106</v>
      </c>
      <c r="E28" s="285">
        <v>6</v>
      </c>
      <c r="F28" s="285">
        <v>0.2</v>
      </c>
      <c r="G28" s="283">
        <f>VLOOKUP(B28,'[1]DUNG CU'!$B$3:$E$266,4,0)</f>
        <v>2500000</v>
      </c>
      <c r="H28" s="283">
        <f t="shared" ref="H28:H36" si="4">G28/(E28*26)</f>
        <v>16025.641025641025</v>
      </c>
      <c r="I28" s="284">
        <f t="shared" ref="I28:I36" si="5">H28*F28</f>
        <v>3205.1282051282051</v>
      </c>
    </row>
    <row r="29" spans="1:9" ht="21.95" customHeight="1">
      <c r="A29" s="279" t="s">
        <v>104</v>
      </c>
      <c r="B29" s="285" t="s">
        <v>486</v>
      </c>
      <c r="C29" s="281" t="s">
        <v>120</v>
      </c>
      <c r="D29" s="285" t="s">
        <v>106</v>
      </c>
      <c r="E29" s="285">
        <v>6</v>
      </c>
      <c r="F29" s="285">
        <v>0.2</v>
      </c>
      <c r="G29" s="283">
        <f>VLOOKUP(B29,'[1]DUNG CU'!$B$3:$E$266,4,0)</f>
        <v>100000</v>
      </c>
      <c r="H29" s="283">
        <f t="shared" si="4"/>
        <v>641.02564102564099</v>
      </c>
      <c r="I29" s="284">
        <f t="shared" si="5"/>
        <v>128.2051282051282</v>
      </c>
    </row>
    <row r="30" spans="1:9" ht="21.95" customHeight="1">
      <c r="A30" s="295" t="s">
        <v>104</v>
      </c>
      <c r="B30" s="296" t="s">
        <v>487</v>
      </c>
      <c r="C30" s="297" t="s">
        <v>121</v>
      </c>
      <c r="D30" s="296" t="s">
        <v>106</v>
      </c>
      <c r="E30" s="296">
        <v>3</v>
      </c>
      <c r="F30" s="296">
        <v>0.2</v>
      </c>
      <c r="G30" s="298">
        <f>VLOOKUP(B30,'[1]DUNG CU'!$B$3:$E$266,4,0)</f>
        <v>80000</v>
      </c>
      <c r="H30" s="298">
        <f t="shared" si="4"/>
        <v>1025.6410256410256</v>
      </c>
      <c r="I30" s="299">
        <f t="shared" si="5"/>
        <v>205.12820512820514</v>
      </c>
    </row>
    <row r="31" spans="1:9" ht="21.95" customHeight="1">
      <c r="A31" s="271" t="s">
        <v>104</v>
      </c>
      <c r="B31" s="300" t="s">
        <v>488</v>
      </c>
      <c r="C31" s="301" t="s">
        <v>122</v>
      </c>
      <c r="D31" s="300" t="s">
        <v>106</v>
      </c>
      <c r="E31" s="300">
        <v>6</v>
      </c>
      <c r="F31" s="300">
        <v>0.2</v>
      </c>
      <c r="G31" s="302">
        <f>VLOOKUP(B31,'[1]DUNG CU'!$B$3:$E$266,4,0)</f>
        <v>110000</v>
      </c>
      <c r="H31" s="302">
        <f t="shared" si="4"/>
        <v>705.12820512820508</v>
      </c>
      <c r="I31" s="303">
        <f t="shared" si="5"/>
        <v>141.02564102564102</v>
      </c>
    </row>
    <row r="32" spans="1:9" ht="21.95" customHeight="1">
      <c r="A32" s="279" t="s">
        <v>104</v>
      </c>
      <c r="B32" s="285" t="s">
        <v>489</v>
      </c>
      <c r="C32" s="281" t="s">
        <v>123</v>
      </c>
      <c r="D32" s="285" t="s">
        <v>106</v>
      </c>
      <c r="E32" s="285">
        <v>12</v>
      </c>
      <c r="F32" s="285">
        <v>0.2</v>
      </c>
      <c r="G32" s="283">
        <f>VLOOKUP(B32,'[1]DUNG CU'!$B$3:$E$266,4,0)</f>
        <v>1600000</v>
      </c>
      <c r="H32" s="283">
        <f t="shared" si="4"/>
        <v>5128.2051282051279</v>
      </c>
      <c r="I32" s="284">
        <f t="shared" si="5"/>
        <v>1025.6410256410256</v>
      </c>
    </row>
    <row r="33" spans="1:9" ht="21.95" customHeight="1">
      <c r="A33" s="295" t="s">
        <v>104</v>
      </c>
      <c r="B33" s="296" t="s">
        <v>482</v>
      </c>
      <c r="C33" s="297" t="s">
        <v>109</v>
      </c>
      <c r="D33" s="296" t="s">
        <v>110</v>
      </c>
      <c r="E33" s="296">
        <v>6</v>
      </c>
      <c r="F33" s="296">
        <v>0.2</v>
      </c>
      <c r="G33" s="298">
        <f>VLOOKUP(B33,'[1]DUNG CU'!$B$3:$E$266,4,0)</f>
        <v>50000</v>
      </c>
      <c r="H33" s="298">
        <f t="shared" si="4"/>
        <v>320.5128205128205</v>
      </c>
      <c r="I33" s="299">
        <f t="shared" si="5"/>
        <v>64.102564102564102</v>
      </c>
    </row>
    <row r="34" spans="1:9" ht="21.95" customHeight="1">
      <c r="A34" s="305" t="s">
        <v>104</v>
      </c>
      <c r="B34" s="282" t="s">
        <v>483</v>
      </c>
      <c r="C34" s="306" t="s">
        <v>111</v>
      </c>
      <c r="D34" s="282" t="s">
        <v>112</v>
      </c>
      <c r="E34" s="282">
        <v>12</v>
      </c>
      <c r="F34" s="282">
        <v>0.2</v>
      </c>
      <c r="G34" s="307">
        <f>VLOOKUP(B34,'[1]DUNG CU'!$B$3:$E$266,4,0)</f>
        <v>25000</v>
      </c>
      <c r="H34" s="307">
        <f t="shared" si="4"/>
        <v>80.128205128205124</v>
      </c>
      <c r="I34" s="308">
        <f t="shared" si="5"/>
        <v>16.025641025641026</v>
      </c>
    </row>
    <row r="35" spans="1:9" ht="21.95" customHeight="1">
      <c r="A35" s="279" t="s">
        <v>104</v>
      </c>
      <c r="B35" s="285" t="s">
        <v>484</v>
      </c>
      <c r="C35" s="281" t="s">
        <v>113</v>
      </c>
      <c r="D35" s="285" t="s">
        <v>106</v>
      </c>
      <c r="E35" s="285">
        <v>3</v>
      </c>
      <c r="F35" s="285">
        <v>0.2</v>
      </c>
      <c r="G35" s="283">
        <f>VLOOKUP(B35,'[1]DUNG CU'!$B$3:$E$266,4,0)</f>
        <v>20000</v>
      </c>
      <c r="H35" s="283">
        <f t="shared" si="4"/>
        <v>256.41025641025641</v>
      </c>
      <c r="I35" s="284">
        <f t="shared" si="5"/>
        <v>51.282051282051285</v>
      </c>
    </row>
    <row r="36" spans="1:9" ht="21.95" customHeight="1">
      <c r="A36" s="279" t="s">
        <v>104</v>
      </c>
      <c r="B36" s="285" t="s">
        <v>485</v>
      </c>
      <c r="C36" s="281" t="s">
        <v>114</v>
      </c>
      <c r="D36" s="285" t="s">
        <v>106</v>
      </c>
      <c r="E36" s="285">
        <v>24</v>
      </c>
      <c r="F36" s="285">
        <v>0.16</v>
      </c>
      <c r="G36" s="283">
        <f>VLOOKUP(B36,'[1]DUNG CU'!$B$3:$E$266,4,0)</f>
        <v>110000</v>
      </c>
      <c r="H36" s="283">
        <f t="shared" si="4"/>
        <v>176.28205128205127</v>
      </c>
      <c r="I36" s="284">
        <f t="shared" si="5"/>
        <v>28.205128205128204</v>
      </c>
    </row>
    <row r="37" spans="1:9" ht="21.95" customHeight="1">
      <c r="A37" s="279"/>
      <c r="B37" s="285"/>
      <c r="C37" s="281" t="s">
        <v>666</v>
      </c>
      <c r="D37" s="285"/>
      <c r="E37" s="293"/>
      <c r="F37" s="288">
        <v>0.1</v>
      </c>
      <c r="G37" s="283"/>
      <c r="H37" s="283"/>
      <c r="I37" s="284">
        <f>SUM(I27:I36)*F37</f>
        <v>502.37179487179492</v>
      </c>
    </row>
    <row r="38" spans="1:9" ht="21.95" customHeight="1">
      <c r="A38" s="274">
        <v>5</v>
      </c>
      <c r="B38" s="274" t="s">
        <v>126</v>
      </c>
      <c r="C38" s="275" t="s">
        <v>127</v>
      </c>
      <c r="D38" s="400"/>
      <c r="E38" s="400"/>
      <c r="F38" s="400"/>
      <c r="G38" s="283"/>
      <c r="H38" s="283"/>
      <c r="I38" s="278">
        <f>ROUND(SUM(I39:I46),0)</f>
        <v>4031</v>
      </c>
    </row>
    <row r="39" spans="1:9" ht="31.5" customHeight="1">
      <c r="A39" s="279" t="s">
        <v>104</v>
      </c>
      <c r="B39" s="280" t="s">
        <v>480</v>
      </c>
      <c r="C39" s="281" t="s">
        <v>105</v>
      </c>
      <c r="D39" s="285" t="s">
        <v>106</v>
      </c>
      <c r="E39" s="285">
        <v>6</v>
      </c>
      <c r="F39" s="285">
        <v>0.16</v>
      </c>
      <c r="G39" s="283">
        <f>VLOOKUP(B39,'[1]DUNG CU'!$B$3:$E$266,4,0)</f>
        <v>155000</v>
      </c>
      <c r="H39" s="283">
        <f>G39/(E39*26)</f>
        <v>993.58974358974353</v>
      </c>
      <c r="I39" s="284">
        <f>H39*F39</f>
        <v>158.97435897435898</v>
      </c>
    </row>
    <row r="40" spans="1:9" ht="21.95" customHeight="1">
      <c r="A40" s="279" t="s">
        <v>104</v>
      </c>
      <c r="B40" s="285" t="s">
        <v>481</v>
      </c>
      <c r="C40" s="281" t="s">
        <v>107</v>
      </c>
      <c r="D40" s="285" t="s">
        <v>106</v>
      </c>
      <c r="E40" s="285">
        <v>6</v>
      </c>
      <c r="F40" s="285">
        <v>0.2</v>
      </c>
      <c r="G40" s="283">
        <f>VLOOKUP(B40,'[1]DUNG CU'!$B$3:$E$266,4,0)</f>
        <v>2500000</v>
      </c>
      <c r="H40" s="283">
        <f t="shared" ref="H40:H45" si="6">G40/(E40*26)</f>
        <v>16025.641025641025</v>
      </c>
      <c r="I40" s="284">
        <f t="shared" ref="I40:I45" si="7">H40*F40</f>
        <v>3205.1282051282051</v>
      </c>
    </row>
    <row r="41" spans="1:9" ht="21.95" customHeight="1">
      <c r="A41" s="279" t="s">
        <v>104</v>
      </c>
      <c r="B41" s="285" t="s">
        <v>482</v>
      </c>
      <c r="C41" s="281" t="s">
        <v>109</v>
      </c>
      <c r="D41" s="285" t="s">
        <v>110</v>
      </c>
      <c r="E41" s="285">
        <v>6</v>
      </c>
      <c r="F41" s="285">
        <v>0.2</v>
      </c>
      <c r="G41" s="283">
        <f>VLOOKUP(B41,'[1]DUNG CU'!$B$3:$E$266,4,0)</f>
        <v>50000</v>
      </c>
      <c r="H41" s="283">
        <f t="shared" si="6"/>
        <v>320.5128205128205</v>
      </c>
      <c r="I41" s="284">
        <f t="shared" si="7"/>
        <v>64.102564102564102</v>
      </c>
    </row>
    <row r="42" spans="1:9" ht="21.95" customHeight="1">
      <c r="A42" s="279" t="s">
        <v>104</v>
      </c>
      <c r="B42" s="285" t="s">
        <v>483</v>
      </c>
      <c r="C42" s="281" t="s">
        <v>111</v>
      </c>
      <c r="D42" s="285" t="s">
        <v>112</v>
      </c>
      <c r="E42" s="285">
        <v>12</v>
      </c>
      <c r="F42" s="285">
        <v>0.2</v>
      </c>
      <c r="G42" s="283">
        <f>VLOOKUP(B42,'[1]DUNG CU'!$B$3:$E$266,4,0)</f>
        <v>25000</v>
      </c>
      <c r="H42" s="283">
        <f t="shared" si="6"/>
        <v>80.128205128205124</v>
      </c>
      <c r="I42" s="284">
        <f t="shared" si="7"/>
        <v>16.025641025641026</v>
      </c>
    </row>
    <row r="43" spans="1:9" ht="21.95" customHeight="1">
      <c r="A43" s="279" t="s">
        <v>104</v>
      </c>
      <c r="B43" s="285" t="s">
        <v>488</v>
      </c>
      <c r="C43" s="281" t="s">
        <v>122</v>
      </c>
      <c r="D43" s="285" t="s">
        <v>106</v>
      </c>
      <c r="E43" s="285">
        <v>6</v>
      </c>
      <c r="F43" s="285">
        <v>0.2</v>
      </c>
      <c r="G43" s="283">
        <f>VLOOKUP(B43,'[1]DUNG CU'!$B$3:$E$266,4,0)</f>
        <v>110000</v>
      </c>
      <c r="H43" s="283">
        <f t="shared" si="6"/>
        <v>705.12820512820508</v>
      </c>
      <c r="I43" s="284">
        <f t="shared" si="7"/>
        <v>141.02564102564102</v>
      </c>
    </row>
    <row r="44" spans="1:9" ht="21.95" customHeight="1">
      <c r="A44" s="279" t="s">
        <v>104</v>
      </c>
      <c r="B44" s="285" t="s">
        <v>484</v>
      </c>
      <c r="C44" s="281" t="s">
        <v>113</v>
      </c>
      <c r="D44" s="285" t="s">
        <v>106</v>
      </c>
      <c r="E44" s="285">
        <v>3</v>
      </c>
      <c r="F44" s="285">
        <v>0.2</v>
      </c>
      <c r="G44" s="283">
        <f>VLOOKUP(B44,'[1]DUNG CU'!$B$3:$E$266,4,0)</f>
        <v>20000</v>
      </c>
      <c r="H44" s="283">
        <f t="shared" si="6"/>
        <v>256.41025641025641</v>
      </c>
      <c r="I44" s="284">
        <f t="shared" si="7"/>
        <v>51.282051282051285</v>
      </c>
    </row>
    <row r="45" spans="1:9" ht="21.95" customHeight="1">
      <c r="A45" s="279" t="s">
        <v>104</v>
      </c>
      <c r="B45" s="285" t="s">
        <v>485</v>
      </c>
      <c r="C45" s="281" t="s">
        <v>114</v>
      </c>
      <c r="D45" s="285" t="s">
        <v>106</v>
      </c>
      <c r="E45" s="285">
        <v>24</v>
      </c>
      <c r="F45" s="285">
        <v>0.16</v>
      </c>
      <c r="G45" s="283">
        <f>VLOOKUP(B45,'[1]DUNG CU'!$B$3:$E$266,4,0)</f>
        <v>110000</v>
      </c>
      <c r="H45" s="283">
        <f t="shared" si="6"/>
        <v>176.28205128205127</v>
      </c>
      <c r="I45" s="284">
        <f t="shared" si="7"/>
        <v>28.205128205128204</v>
      </c>
    </row>
    <row r="46" spans="1:9" ht="21.95" customHeight="1">
      <c r="A46" s="279"/>
      <c r="B46" s="285"/>
      <c r="C46" s="281" t="s">
        <v>666</v>
      </c>
      <c r="D46" s="285"/>
      <c r="E46" s="285"/>
      <c r="F46" s="288">
        <v>0.1</v>
      </c>
      <c r="G46" s="283"/>
      <c r="H46" s="283"/>
      <c r="I46" s="284">
        <f>SUM(I39:I45)*F46</f>
        <v>366.47435897435901</v>
      </c>
    </row>
    <row r="47" spans="1:9" ht="33.75" customHeight="1">
      <c r="A47" s="274">
        <v>6</v>
      </c>
      <c r="B47" s="274" t="s">
        <v>128</v>
      </c>
      <c r="C47" s="275" t="s">
        <v>129</v>
      </c>
      <c r="D47" s="400"/>
      <c r="E47" s="400"/>
      <c r="F47" s="400"/>
      <c r="G47" s="283"/>
      <c r="H47" s="283"/>
      <c r="I47" s="278">
        <f>ROUND(SUM(I48:I58),0)</f>
        <v>5526</v>
      </c>
    </row>
    <row r="48" spans="1:9" ht="31.5" customHeight="1">
      <c r="A48" s="279" t="s">
        <v>104</v>
      </c>
      <c r="B48" s="280" t="s">
        <v>480</v>
      </c>
      <c r="C48" s="281" t="s">
        <v>105</v>
      </c>
      <c r="D48" s="285" t="s">
        <v>106</v>
      </c>
      <c r="E48" s="285">
        <v>6</v>
      </c>
      <c r="F48" s="285">
        <v>0.16</v>
      </c>
      <c r="G48" s="283">
        <f>VLOOKUP(B48,'[1]DUNG CU'!$B$3:$E$266,4,0)</f>
        <v>155000</v>
      </c>
      <c r="H48" s="283">
        <f>G48/(E48*26)</f>
        <v>993.58974358974353</v>
      </c>
      <c r="I48" s="284">
        <f>H48*F48</f>
        <v>158.97435897435898</v>
      </c>
    </row>
    <row r="49" spans="1:9" ht="21.95" customHeight="1">
      <c r="A49" s="279" t="s">
        <v>104</v>
      </c>
      <c r="B49" s="285" t="s">
        <v>481</v>
      </c>
      <c r="C49" s="281" t="s">
        <v>107</v>
      </c>
      <c r="D49" s="285" t="s">
        <v>106</v>
      </c>
      <c r="E49" s="285">
        <v>6</v>
      </c>
      <c r="F49" s="285">
        <v>0.2</v>
      </c>
      <c r="G49" s="283">
        <f>VLOOKUP(B49,'[1]DUNG CU'!$B$3:$E$266,4,0)</f>
        <v>2500000</v>
      </c>
      <c r="H49" s="283">
        <f t="shared" ref="H49:H57" si="8">G49/(E49*26)</f>
        <v>16025.641025641025</v>
      </c>
      <c r="I49" s="284">
        <f t="shared" ref="I49:I57" si="9">H49*F49</f>
        <v>3205.1282051282051</v>
      </c>
    </row>
    <row r="50" spans="1:9" ht="21.95" customHeight="1">
      <c r="A50" s="279" t="s">
        <v>104</v>
      </c>
      <c r="B50" s="285" t="s">
        <v>486</v>
      </c>
      <c r="C50" s="281" t="s">
        <v>120</v>
      </c>
      <c r="D50" s="285" t="s">
        <v>106</v>
      </c>
      <c r="E50" s="285">
        <v>6</v>
      </c>
      <c r="F50" s="285">
        <v>0.2</v>
      </c>
      <c r="G50" s="283">
        <f>VLOOKUP(B50,'[1]DUNG CU'!$B$3:$E$266,4,0)</f>
        <v>100000</v>
      </c>
      <c r="H50" s="283">
        <f t="shared" si="8"/>
        <v>641.02564102564099</v>
      </c>
      <c r="I50" s="284">
        <f t="shared" si="9"/>
        <v>128.2051282051282</v>
      </c>
    </row>
    <row r="51" spans="1:9" ht="21.95" customHeight="1">
      <c r="A51" s="279" t="s">
        <v>104</v>
      </c>
      <c r="B51" s="285" t="s">
        <v>487</v>
      </c>
      <c r="C51" s="281" t="s">
        <v>121</v>
      </c>
      <c r="D51" s="285" t="s">
        <v>106</v>
      </c>
      <c r="E51" s="285">
        <v>3</v>
      </c>
      <c r="F51" s="285">
        <v>0.2</v>
      </c>
      <c r="G51" s="283">
        <f>VLOOKUP(B51,'[1]DUNG CU'!$B$3:$E$266,4,0)</f>
        <v>80000</v>
      </c>
      <c r="H51" s="283">
        <f t="shared" si="8"/>
        <v>1025.6410256410256</v>
      </c>
      <c r="I51" s="284">
        <f t="shared" si="9"/>
        <v>205.12820512820514</v>
      </c>
    </row>
    <row r="52" spans="1:9" ht="21.95" customHeight="1">
      <c r="A52" s="279" t="s">
        <v>104</v>
      </c>
      <c r="B52" s="285" t="s">
        <v>488</v>
      </c>
      <c r="C52" s="281" t="s">
        <v>122</v>
      </c>
      <c r="D52" s="285" t="s">
        <v>106</v>
      </c>
      <c r="E52" s="285">
        <v>6</v>
      </c>
      <c r="F52" s="285">
        <v>0.2</v>
      </c>
      <c r="G52" s="283">
        <f>VLOOKUP(B52,'[1]DUNG CU'!$B$3:$E$266,4,0)</f>
        <v>110000</v>
      </c>
      <c r="H52" s="283">
        <f t="shared" si="8"/>
        <v>705.12820512820508</v>
      </c>
      <c r="I52" s="284">
        <f t="shared" si="9"/>
        <v>141.02564102564102</v>
      </c>
    </row>
    <row r="53" spans="1:9" ht="21.95" customHeight="1">
      <c r="A53" s="279" t="s">
        <v>104</v>
      </c>
      <c r="B53" s="285" t="s">
        <v>489</v>
      </c>
      <c r="C53" s="281" t="s">
        <v>123</v>
      </c>
      <c r="D53" s="285" t="s">
        <v>106</v>
      </c>
      <c r="E53" s="285">
        <v>12</v>
      </c>
      <c r="F53" s="285">
        <v>0.2</v>
      </c>
      <c r="G53" s="283">
        <f>VLOOKUP(B53,'[1]DUNG CU'!$B$3:$E$266,4,0)</f>
        <v>1600000</v>
      </c>
      <c r="H53" s="283">
        <f t="shared" si="8"/>
        <v>5128.2051282051279</v>
      </c>
      <c r="I53" s="284">
        <f t="shared" si="9"/>
        <v>1025.6410256410256</v>
      </c>
    </row>
    <row r="54" spans="1:9" ht="21.95" customHeight="1">
      <c r="A54" s="279" t="s">
        <v>104</v>
      </c>
      <c r="B54" s="285" t="s">
        <v>482</v>
      </c>
      <c r="C54" s="281" t="s">
        <v>109</v>
      </c>
      <c r="D54" s="285" t="s">
        <v>110</v>
      </c>
      <c r="E54" s="285">
        <v>6</v>
      </c>
      <c r="F54" s="285">
        <v>0.2</v>
      </c>
      <c r="G54" s="283">
        <f>VLOOKUP(B54,'[1]DUNG CU'!$B$3:$E$266,4,0)</f>
        <v>50000</v>
      </c>
      <c r="H54" s="283">
        <f t="shared" si="8"/>
        <v>320.5128205128205</v>
      </c>
      <c r="I54" s="284">
        <f t="shared" si="9"/>
        <v>64.102564102564102</v>
      </c>
    </row>
    <row r="55" spans="1:9" ht="21.95" customHeight="1">
      <c r="A55" s="279" t="s">
        <v>104</v>
      </c>
      <c r="B55" s="285" t="s">
        <v>483</v>
      </c>
      <c r="C55" s="281" t="s">
        <v>111</v>
      </c>
      <c r="D55" s="285" t="s">
        <v>112</v>
      </c>
      <c r="E55" s="285">
        <v>12</v>
      </c>
      <c r="F55" s="285">
        <v>0.2</v>
      </c>
      <c r="G55" s="283">
        <f>VLOOKUP(B55,'[1]DUNG CU'!$B$3:$E$266,4,0)</f>
        <v>25000</v>
      </c>
      <c r="H55" s="283">
        <f t="shared" si="8"/>
        <v>80.128205128205124</v>
      </c>
      <c r="I55" s="284">
        <f t="shared" si="9"/>
        <v>16.025641025641026</v>
      </c>
    </row>
    <row r="56" spans="1:9" ht="21.95" customHeight="1">
      <c r="A56" s="279" t="s">
        <v>104</v>
      </c>
      <c r="B56" s="285" t="s">
        <v>484</v>
      </c>
      <c r="C56" s="281" t="s">
        <v>113</v>
      </c>
      <c r="D56" s="285" t="s">
        <v>106</v>
      </c>
      <c r="E56" s="285">
        <v>3</v>
      </c>
      <c r="F56" s="285">
        <v>0.2</v>
      </c>
      <c r="G56" s="283">
        <f>VLOOKUP(B56,'[1]DUNG CU'!$B$3:$E$266,4,0)</f>
        <v>20000</v>
      </c>
      <c r="H56" s="283">
        <f t="shared" si="8"/>
        <v>256.41025641025641</v>
      </c>
      <c r="I56" s="284">
        <f t="shared" si="9"/>
        <v>51.282051282051285</v>
      </c>
    </row>
    <row r="57" spans="1:9" ht="21.95" customHeight="1">
      <c r="A57" s="279" t="s">
        <v>104</v>
      </c>
      <c r="B57" s="285" t="s">
        <v>485</v>
      </c>
      <c r="C57" s="281" t="s">
        <v>114</v>
      </c>
      <c r="D57" s="285" t="s">
        <v>106</v>
      </c>
      <c r="E57" s="285">
        <v>24</v>
      </c>
      <c r="F57" s="285">
        <v>0.16</v>
      </c>
      <c r="G57" s="283">
        <f>VLOOKUP(B57,'[1]DUNG CU'!$B$3:$E$266,4,0)</f>
        <v>110000</v>
      </c>
      <c r="H57" s="283">
        <f t="shared" si="8"/>
        <v>176.28205128205127</v>
      </c>
      <c r="I57" s="284">
        <f t="shared" si="9"/>
        <v>28.205128205128204</v>
      </c>
    </row>
    <row r="58" spans="1:9" ht="23.25" customHeight="1">
      <c r="A58" s="279"/>
      <c r="B58" s="285"/>
      <c r="C58" s="281" t="s">
        <v>666</v>
      </c>
      <c r="D58" s="285"/>
      <c r="E58" s="293"/>
      <c r="F58" s="288">
        <v>0.1</v>
      </c>
      <c r="G58" s="283"/>
      <c r="H58" s="283"/>
      <c r="I58" s="284">
        <f>SUM(I48:I57)*F58</f>
        <v>502.37179487179492</v>
      </c>
    </row>
    <row r="59" spans="1:9" ht="34.5" customHeight="1">
      <c r="A59" s="315">
        <v>7</v>
      </c>
      <c r="B59" s="315" t="s">
        <v>130</v>
      </c>
      <c r="C59" s="316" t="s">
        <v>131</v>
      </c>
      <c r="D59" s="398" t="s">
        <v>132</v>
      </c>
      <c r="E59" s="398"/>
      <c r="F59" s="398"/>
      <c r="G59" s="317"/>
      <c r="H59" s="317"/>
      <c r="I59" s="318">
        <f>I26</f>
        <v>5526</v>
      </c>
    </row>
    <row r="60" spans="1:9" ht="117" customHeight="1">
      <c r="A60" s="304">
        <v>8</v>
      </c>
      <c r="B60" s="304" t="s">
        <v>133</v>
      </c>
      <c r="C60" s="319" t="s">
        <v>134</v>
      </c>
      <c r="D60" s="401"/>
      <c r="E60" s="401"/>
      <c r="F60" s="401"/>
      <c r="G60" s="298"/>
      <c r="H60" s="298"/>
      <c r="I60" s="320">
        <f>ROUND(SUM(I61:I70),0)</f>
        <v>9022</v>
      </c>
    </row>
    <row r="61" spans="1:9" ht="29.25" customHeight="1">
      <c r="A61" s="305" t="s">
        <v>104</v>
      </c>
      <c r="B61" s="314" t="s">
        <v>480</v>
      </c>
      <c r="C61" s="306" t="s">
        <v>105</v>
      </c>
      <c r="D61" s="282" t="s">
        <v>106</v>
      </c>
      <c r="E61" s="282">
        <v>6</v>
      </c>
      <c r="F61" s="282">
        <v>0.32</v>
      </c>
      <c r="G61" s="307">
        <f>VLOOKUP(B61,'[1]DUNG CU'!$B$3:$E$266,4,0)</f>
        <v>155000</v>
      </c>
      <c r="H61" s="307">
        <f>G61/(E61*26)</f>
        <v>993.58974358974353</v>
      </c>
      <c r="I61" s="308">
        <f>H61*F61</f>
        <v>317.94871794871796</v>
      </c>
    </row>
    <row r="62" spans="1:9" ht="21.95" customHeight="1">
      <c r="A62" s="279" t="s">
        <v>104</v>
      </c>
      <c r="B62" s="285" t="s">
        <v>481</v>
      </c>
      <c r="C62" s="281" t="s">
        <v>107</v>
      </c>
      <c r="D62" s="285" t="s">
        <v>106</v>
      </c>
      <c r="E62" s="285">
        <v>6</v>
      </c>
      <c r="F62" s="285">
        <v>0.4</v>
      </c>
      <c r="G62" s="283">
        <f>VLOOKUP(B62,'[1]DUNG CU'!$B$3:$E$266,4,0)</f>
        <v>2500000</v>
      </c>
      <c r="H62" s="283">
        <f t="shared" ref="H62:H70" si="10">G62/(E62*26)</f>
        <v>16025.641025641025</v>
      </c>
      <c r="I62" s="284">
        <f t="shared" ref="I62:I70" si="11">H62*F62</f>
        <v>6410.2564102564102</v>
      </c>
    </row>
    <row r="63" spans="1:9" ht="21.95" customHeight="1">
      <c r="A63" s="279" t="s">
        <v>104</v>
      </c>
      <c r="B63" s="285" t="s">
        <v>489</v>
      </c>
      <c r="C63" s="281" t="s">
        <v>123</v>
      </c>
      <c r="D63" s="285" t="s">
        <v>106</v>
      </c>
      <c r="E63" s="285">
        <v>12</v>
      </c>
      <c r="F63" s="285">
        <v>0.2</v>
      </c>
      <c r="G63" s="283">
        <f>VLOOKUP(B63,'[1]DUNG CU'!$B$3:$E$266,4,0)</f>
        <v>1600000</v>
      </c>
      <c r="H63" s="283">
        <f t="shared" si="10"/>
        <v>5128.2051282051279</v>
      </c>
      <c r="I63" s="284">
        <f t="shared" si="11"/>
        <v>1025.6410256410256</v>
      </c>
    </row>
    <row r="64" spans="1:9" ht="21.95" customHeight="1">
      <c r="A64" s="279" t="s">
        <v>104</v>
      </c>
      <c r="B64" s="285" t="s">
        <v>482</v>
      </c>
      <c r="C64" s="281" t="s">
        <v>109</v>
      </c>
      <c r="D64" s="285" t="s">
        <v>110</v>
      </c>
      <c r="E64" s="285">
        <v>6</v>
      </c>
      <c r="F64" s="285">
        <v>0.4</v>
      </c>
      <c r="G64" s="283">
        <f>VLOOKUP(B64,'[1]DUNG CU'!$B$3:$E$266,4,0)</f>
        <v>50000</v>
      </c>
      <c r="H64" s="283">
        <f t="shared" si="10"/>
        <v>320.5128205128205</v>
      </c>
      <c r="I64" s="284">
        <f t="shared" si="11"/>
        <v>128.2051282051282</v>
      </c>
    </row>
    <row r="65" spans="1:9" ht="21.95" customHeight="1">
      <c r="A65" s="279" t="s">
        <v>104</v>
      </c>
      <c r="B65" s="285" t="s">
        <v>483</v>
      </c>
      <c r="C65" s="281" t="s">
        <v>111</v>
      </c>
      <c r="D65" s="285" t="s">
        <v>112</v>
      </c>
      <c r="E65" s="285">
        <v>12</v>
      </c>
      <c r="F65" s="285">
        <v>0.4</v>
      </c>
      <c r="G65" s="283">
        <f>VLOOKUP(B65,'[1]DUNG CU'!$B$3:$E$266,4,0)</f>
        <v>25000</v>
      </c>
      <c r="H65" s="283">
        <f t="shared" si="10"/>
        <v>80.128205128205124</v>
      </c>
      <c r="I65" s="284">
        <f t="shared" si="11"/>
        <v>32.051282051282051</v>
      </c>
    </row>
    <row r="66" spans="1:9" ht="21.95" customHeight="1">
      <c r="A66" s="279" t="s">
        <v>104</v>
      </c>
      <c r="B66" s="285" t="s">
        <v>484</v>
      </c>
      <c r="C66" s="281" t="s">
        <v>113</v>
      </c>
      <c r="D66" s="285" t="s">
        <v>106</v>
      </c>
      <c r="E66" s="285">
        <v>3</v>
      </c>
      <c r="F66" s="285">
        <v>0.4</v>
      </c>
      <c r="G66" s="283">
        <f>VLOOKUP(B66,'[1]DUNG CU'!$B$3:$E$266,4,0)</f>
        <v>20000</v>
      </c>
      <c r="H66" s="283">
        <f t="shared" si="10"/>
        <v>256.41025641025641</v>
      </c>
      <c r="I66" s="284">
        <f t="shared" si="11"/>
        <v>102.56410256410257</v>
      </c>
    </row>
    <row r="67" spans="1:9" ht="21.95" customHeight="1">
      <c r="A67" s="279" t="s">
        <v>104</v>
      </c>
      <c r="B67" s="285" t="s">
        <v>485</v>
      </c>
      <c r="C67" s="281" t="s">
        <v>114</v>
      </c>
      <c r="D67" s="285" t="s">
        <v>106</v>
      </c>
      <c r="E67" s="285">
        <v>24</v>
      </c>
      <c r="F67" s="285">
        <v>0.32</v>
      </c>
      <c r="G67" s="283">
        <f>VLOOKUP(B67,'[1]DUNG CU'!$B$3:$E$266,4,0)</f>
        <v>110000</v>
      </c>
      <c r="H67" s="283">
        <f t="shared" si="10"/>
        <v>176.28205128205127</v>
      </c>
      <c r="I67" s="284">
        <f t="shared" si="11"/>
        <v>56.410256410256409</v>
      </c>
    </row>
    <row r="68" spans="1:9" ht="21.95" customHeight="1">
      <c r="A68" s="279" t="s">
        <v>104</v>
      </c>
      <c r="B68" s="285" t="s">
        <v>486</v>
      </c>
      <c r="C68" s="281" t="s">
        <v>120</v>
      </c>
      <c r="D68" s="285" t="s">
        <v>106</v>
      </c>
      <c r="E68" s="285">
        <v>6</v>
      </c>
      <c r="F68" s="285">
        <v>0.4</v>
      </c>
      <c r="G68" s="283">
        <f>VLOOKUP(B68,'[1]DUNG CU'!$B$3:$E$266,4,0)</f>
        <v>100000</v>
      </c>
      <c r="H68" s="283">
        <f t="shared" si="10"/>
        <v>641.02564102564099</v>
      </c>
      <c r="I68" s="284">
        <f t="shared" si="11"/>
        <v>256.41025641025641</v>
      </c>
    </row>
    <row r="69" spans="1:9" ht="21.95" customHeight="1">
      <c r="A69" s="279" t="s">
        <v>104</v>
      </c>
      <c r="B69" s="285" t="s">
        <v>487</v>
      </c>
      <c r="C69" s="281" t="s">
        <v>121</v>
      </c>
      <c r="D69" s="285" t="s">
        <v>106</v>
      </c>
      <c r="E69" s="285">
        <v>3</v>
      </c>
      <c r="F69" s="285">
        <v>0.4</v>
      </c>
      <c r="G69" s="283">
        <f>VLOOKUP(B69,'[1]DUNG CU'!$B$3:$E$266,4,0)</f>
        <v>80000</v>
      </c>
      <c r="H69" s="283">
        <f t="shared" si="10"/>
        <v>1025.6410256410256</v>
      </c>
      <c r="I69" s="284">
        <f t="shared" si="11"/>
        <v>410.25641025641028</v>
      </c>
    </row>
    <row r="70" spans="1:9" ht="21.95" customHeight="1">
      <c r="A70" s="279" t="s">
        <v>104</v>
      </c>
      <c r="B70" s="285" t="s">
        <v>488</v>
      </c>
      <c r="C70" s="281" t="s">
        <v>122</v>
      </c>
      <c r="D70" s="285" t="s">
        <v>106</v>
      </c>
      <c r="E70" s="285">
        <v>6</v>
      </c>
      <c r="F70" s="285">
        <v>0.4</v>
      </c>
      <c r="G70" s="283">
        <f>VLOOKUP(B70,'[1]DUNG CU'!$B$3:$E$266,4,0)</f>
        <v>110000</v>
      </c>
      <c r="H70" s="283">
        <f t="shared" si="10"/>
        <v>705.12820512820508</v>
      </c>
      <c r="I70" s="284">
        <f t="shared" si="11"/>
        <v>282.05128205128204</v>
      </c>
    </row>
    <row r="71" spans="1:9" ht="21.95" customHeight="1">
      <c r="A71" s="279"/>
      <c r="B71" s="285"/>
      <c r="C71" s="281" t="s">
        <v>666</v>
      </c>
      <c r="D71" s="285"/>
      <c r="E71" s="293"/>
      <c r="F71" s="288">
        <v>0.1</v>
      </c>
      <c r="G71" s="283"/>
      <c r="H71" s="283"/>
      <c r="I71" s="284">
        <f>SUM(I61:I70)*F71</f>
        <v>902.17948717948718</v>
      </c>
    </row>
    <row r="72" spans="1:9" ht="21.95" customHeight="1">
      <c r="A72" s="400">
        <v>9</v>
      </c>
      <c r="B72" s="400" t="s">
        <v>136</v>
      </c>
      <c r="C72" s="404" t="s">
        <v>813</v>
      </c>
      <c r="D72" s="400"/>
      <c r="E72" s="400"/>
      <c r="F72" s="400"/>
      <c r="G72" s="415"/>
      <c r="H72" s="415"/>
      <c r="I72" s="416">
        <f>ROUND(SUM(I74:I82),0)</f>
        <v>8224</v>
      </c>
    </row>
    <row r="73" spans="1:9" ht="57" customHeight="1">
      <c r="A73" s="400"/>
      <c r="B73" s="400"/>
      <c r="C73" s="405"/>
      <c r="D73" s="400"/>
      <c r="E73" s="400"/>
      <c r="F73" s="400"/>
      <c r="G73" s="415"/>
      <c r="H73" s="415"/>
      <c r="I73" s="416"/>
    </row>
    <row r="74" spans="1:9" ht="31.5" customHeight="1">
      <c r="A74" s="279" t="s">
        <v>104</v>
      </c>
      <c r="B74" s="280" t="s">
        <v>480</v>
      </c>
      <c r="C74" s="281" t="s">
        <v>105</v>
      </c>
      <c r="D74" s="285" t="s">
        <v>106</v>
      </c>
      <c r="E74" s="285">
        <v>6</v>
      </c>
      <c r="F74" s="285">
        <v>0.25</v>
      </c>
      <c r="G74" s="283">
        <f>VLOOKUP(B74,'[1]DUNG CU'!$B$3:$E$266,4,0)</f>
        <v>155000</v>
      </c>
      <c r="H74" s="283">
        <f>G74/(E74*26)</f>
        <v>993.58974358974353</v>
      </c>
      <c r="I74" s="284">
        <f>H74*F74</f>
        <v>248.39743589743588</v>
      </c>
    </row>
    <row r="75" spans="1:9" ht="33.75" customHeight="1">
      <c r="A75" s="279" t="s">
        <v>104</v>
      </c>
      <c r="B75" s="280" t="s">
        <v>491</v>
      </c>
      <c r="C75" s="281" t="s">
        <v>137</v>
      </c>
      <c r="D75" s="285" t="s">
        <v>106</v>
      </c>
      <c r="E75" s="285">
        <v>5</v>
      </c>
      <c r="F75" s="285">
        <v>0.25</v>
      </c>
      <c r="G75" s="283">
        <f>VLOOKUP(B75,'[1]DUNG CU'!$B$3:$E$266,4,0)</f>
        <v>3500000</v>
      </c>
      <c r="H75" s="283">
        <f t="shared" ref="H75:H81" si="12">G75/(E75*26)</f>
        <v>26923.076923076922</v>
      </c>
      <c r="I75" s="284">
        <f t="shared" ref="I75:I81" si="13">H75*F75</f>
        <v>6730.7692307692305</v>
      </c>
    </row>
    <row r="76" spans="1:9" ht="21.95" customHeight="1">
      <c r="A76" s="279" t="s">
        <v>104</v>
      </c>
      <c r="B76" s="285" t="s">
        <v>490</v>
      </c>
      <c r="C76" s="281" t="s">
        <v>138</v>
      </c>
      <c r="D76" s="285" t="s">
        <v>106</v>
      </c>
      <c r="E76" s="285">
        <v>6</v>
      </c>
      <c r="F76" s="285">
        <v>0.25</v>
      </c>
      <c r="G76" s="283">
        <v>80000</v>
      </c>
      <c r="H76" s="283">
        <f t="shared" si="12"/>
        <v>512.82051282051282</v>
      </c>
      <c r="I76" s="284">
        <f t="shared" si="13"/>
        <v>128.2051282051282</v>
      </c>
    </row>
    <row r="77" spans="1:9" ht="21.95" customHeight="1">
      <c r="A77" s="279" t="s">
        <v>104</v>
      </c>
      <c r="B77" s="285" t="s">
        <v>486</v>
      </c>
      <c r="C77" s="281" t="s">
        <v>120</v>
      </c>
      <c r="D77" s="285" t="s">
        <v>106</v>
      </c>
      <c r="E77" s="285">
        <v>6</v>
      </c>
      <c r="F77" s="285">
        <v>0.25</v>
      </c>
      <c r="G77" s="283">
        <f>VLOOKUP(B77,'[1]DUNG CU'!$B$3:$E$266,4,0)</f>
        <v>100000</v>
      </c>
      <c r="H77" s="283">
        <f t="shared" si="12"/>
        <v>641.02564102564099</v>
      </c>
      <c r="I77" s="284">
        <f t="shared" si="13"/>
        <v>160.25641025641025</v>
      </c>
    </row>
    <row r="78" spans="1:9" ht="21.95" customHeight="1">
      <c r="A78" s="279" t="s">
        <v>104</v>
      </c>
      <c r="B78" s="285" t="s">
        <v>482</v>
      </c>
      <c r="C78" s="281" t="s">
        <v>109</v>
      </c>
      <c r="D78" s="285" t="s">
        <v>110</v>
      </c>
      <c r="E78" s="285">
        <v>6</v>
      </c>
      <c r="F78" s="285">
        <v>0.25</v>
      </c>
      <c r="G78" s="283">
        <f>VLOOKUP(B78,'[1]DUNG CU'!$B$3:$E$266,4,0)</f>
        <v>50000</v>
      </c>
      <c r="H78" s="283">
        <f t="shared" si="12"/>
        <v>320.5128205128205</v>
      </c>
      <c r="I78" s="284">
        <f t="shared" si="13"/>
        <v>80.128205128205124</v>
      </c>
    </row>
    <row r="79" spans="1:9" ht="18.75" customHeight="1">
      <c r="A79" s="279" t="s">
        <v>104</v>
      </c>
      <c r="B79" s="285" t="s">
        <v>483</v>
      </c>
      <c r="C79" s="281" t="s">
        <v>111</v>
      </c>
      <c r="D79" s="285" t="s">
        <v>112</v>
      </c>
      <c r="E79" s="285">
        <v>12</v>
      </c>
      <c r="F79" s="285">
        <v>0.25</v>
      </c>
      <c r="G79" s="283">
        <f>VLOOKUP(B79,'[1]DUNG CU'!$B$3:$E$266,4,0)</f>
        <v>25000</v>
      </c>
      <c r="H79" s="283">
        <f t="shared" si="12"/>
        <v>80.128205128205124</v>
      </c>
      <c r="I79" s="284">
        <f t="shared" si="13"/>
        <v>20.032051282051281</v>
      </c>
    </row>
    <row r="80" spans="1:9" ht="21.95" customHeight="1">
      <c r="A80" s="279" t="s">
        <v>104</v>
      </c>
      <c r="B80" s="285" t="s">
        <v>484</v>
      </c>
      <c r="C80" s="281" t="s">
        <v>113</v>
      </c>
      <c r="D80" s="285" t="s">
        <v>106</v>
      </c>
      <c r="E80" s="285">
        <v>3</v>
      </c>
      <c r="F80" s="285">
        <v>0.25</v>
      </c>
      <c r="G80" s="283">
        <f>VLOOKUP(B80,'[1]DUNG CU'!$B$3:$E$266,4,0)</f>
        <v>20000</v>
      </c>
      <c r="H80" s="283">
        <f t="shared" si="12"/>
        <v>256.41025641025641</v>
      </c>
      <c r="I80" s="284">
        <f t="shared" si="13"/>
        <v>64.102564102564102</v>
      </c>
    </row>
    <row r="81" spans="1:9" ht="21.95" customHeight="1">
      <c r="A81" s="279" t="s">
        <v>104</v>
      </c>
      <c r="B81" s="285" t="s">
        <v>485</v>
      </c>
      <c r="C81" s="281" t="s">
        <v>114</v>
      </c>
      <c r="D81" s="285" t="s">
        <v>106</v>
      </c>
      <c r="E81" s="285">
        <v>24</v>
      </c>
      <c r="F81" s="285">
        <v>0.25</v>
      </c>
      <c r="G81" s="283">
        <f>VLOOKUP(B81,'[1]DUNG CU'!$B$3:$E$266,4,0)</f>
        <v>110000</v>
      </c>
      <c r="H81" s="283">
        <f t="shared" si="12"/>
        <v>176.28205128205127</v>
      </c>
      <c r="I81" s="284">
        <f t="shared" si="13"/>
        <v>44.070512820512818</v>
      </c>
    </row>
    <row r="82" spans="1:9" ht="16.5" customHeight="1">
      <c r="A82" s="279"/>
      <c r="B82" s="285"/>
      <c r="C82" s="281" t="s">
        <v>666</v>
      </c>
      <c r="D82" s="285"/>
      <c r="E82" s="293"/>
      <c r="F82" s="288">
        <v>0.1</v>
      </c>
      <c r="G82" s="283"/>
      <c r="H82" s="283"/>
      <c r="I82" s="284">
        <f>SUM(I74:I81)*F82</f>
        <v>747.59615384615381</v>
      </c>
    </row>
    <row r="83" spans="1:9" ht="21.95" customHeight="1">
      <c r="A83" s="409">
        <v>10</v>
      </c>
      <c r="B83" s="400" t="s">
        <v>139</v>
      </c>
      <c r="C83" s="404" t="s">
        <v>687</v>
      </c>
      <c r="D83" s="400" t="s">
        <v>140</v>
      </c>
      <c r="E83" s="400"/>
      <c r="F83" s="400"/>
      <c r="G83" s="415"/>
      <c r="H83" s="415"/>
      <c r="I83" s="416">
        <f>I72</f>
        <v>8224</v>
      </c>
    </row>
    <row r="84" spans="1:9" ht="25.5" customHeight="1">
      <c r="A84" s="410"/>
      <c r="B84" s="401"/>
      <c r="C84" s="408"/>
      <c r="D84" s="401"/>
      <c r="E84" s="401"/>
      <c r="F84" s="401"/>
      <c r="G84" s="412"/>
      <c r="H84" s="412"/>
      <c r="I84" s="414"/>
    </row>
    <row r="85" spans="1:9" ht="60.75" customHeight="1">
      <c r="A85" s="402">
        <v>11</v>
      </c>
      <c r="B85" s="406" t="s">
        <v>141</v>
      </c>
      <c r="C85" s="407" t="s">
        <v>479</v>
      </c>
      <c r="D85" s="406" t="s">
        <v>142</v>
      </c>
      <c r="E85" s="406"/>
      <c r="F85" s="406"/>
      <c r="G85" s="411"/>
      <c r="H85" s="411"/>
      <c r="I85" s="413">
        <f>I72</f>
        <v>8224</v>
      </c>
    </row>
    <row r="86" spans="1:9" ht="32.25" customHeight="1">
      <c r="A86" s="403"/>
      <c r="B86" s="401"/>
      <c r="C86" s="408"/>
      <c r="D86" s="401"/>
      <c r="E86" s="401"/>
      <c r="F86" s="401"/>
      <c r="G86" s="412"/>
      <c r="H86" s="412"/>
      <c r="I86" s="414"/>
    </row>
  </sheetData>
  <mergeCells count="32">
    <mergeCell ref="I85:I86"/>
    <mergeCell ref="G72:G73"/>
    <mergeCell ref="H72:H73"/>
    <mergeCell ref="I72:I73"/>
    <mergeCell ref="G83:G84"/>
    <mergeCell ref="H83:H84"/>
    <mergeCell ref="I83:I84"/>
    <mergeCell ref="D26:F26"/>
    <mergeCell ref="D38:F38"/>
    <mergeCell ref="D47:F47"/>
    <mergeCell ref="G85:G86"/>
    <mergeCell ref="H85:H86"/>
    <mergeCell ref="D59:F59"/>
    <mergeCell ref="B83:B84"/>
    <mergeCell ref="A85:A86"/>
    <mergeCell ref="D60:F60"/>
    <mergeCell ref="D72:F73"/>
    <mergeCell ref="C72:C73"/>
    <mergeCell ref="B85:B86"/>
    <mergeCell ref="D85:F86"/>
    <mergeCell ref="A72:A73"/>
    <mergeCell ref="B72:B73"/>
    <mergeCell ref="C85:C86"/>
    <mergeCell ref="C83:C84"/>
    <mergeCell ref="D83:F84"/>
    <mergeCell ref="A83:A84"/>
    <mergeCell ref="A3:I3"/>
    <mergeCell ref="A2:I2"/>
    <mergeCell ref="D5:F5"/>
    <mergeCell ref="D14:F14"/>
    <mergeCell ref="A1:I1"/>
    <mergeCell ref="D13:F13"/>
  </mergeCells>
  <pageMargins left="0.4" right="0.4" top="0.5" bottom="0.5" header="0.26041666666666702" footer="0.3"/>
  <pageSetup paperSize="9" firstPageNumber="22" orientation="portrait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0"/>
  <sheetViews>
    <sheetView view="pageLayout" topLeftCell="A58" zoomScaleNormal="100" workbookViewId="0">
      <selection activeCell="G455" sqref="G455"/>
    </sheetView>
  </sheetViews>
  <sheetFormatPr defaultRowHeight="15"/>
  <cols>
    <col min="1" max="1" width="5" customWidth="1"/>
    <col min="2" max="2" width="9" customWidth="1"/>
    <col min="3" max="3" width="23.28515625" customWidth="1"/>
    <col min="4" max="4" width="6.5703125" customWidth="1"/>
    <col min="5" max="5" width="8.42578125" customWidth="1"/>
    <col min="6" max="6" width="9.28515625" customWidth="1"/>
    <col min="7" max="7" width="11.42578125" style="53" customWidth="1"/>
    <col min="8" max="8" width="11.140625" customWidth="1"/>
    <col min="9" max="9" width="11" customWidth="1"/>
  </cols>
  <sheetData>
    <row r="1" spans="1:9" ht="22.5" customHeight="1">
      <c r="A1" s="419" t="s">
        <v>848</v>
      </c>
      <c r="B1" s="420"/>
      <c r="C1" s="420"/>
      <c r="D1" s="420"/>
      <c r="E1" s="420"/>
      <c r="F1" s="420"/>
      <c r="G1" s="420"/>
      <c r="H1" s="420"/>
      <c r="I1" s="421"/>
    </row>
    <row r="2" spans="1:9" ht="18" customHeight="1">
      <c r="A2" s="422" t="s">
        <v>814</v>
      </c>
      <c r="B2" s="423"/>
      <c r="C2" s="423"/>
      <c r="D2" s="423"/>
      <c r="E2" s="423"/>
      <c r="F2" s="423"/>
      <c r="G2" s="423"/>
      <c r="H2" s="423"/>
      <c r="I2" s="424"/>
    </row>
    <row r="3" spans="1:9" ht="48" customHeight="1">
      <c r="A3" s="180" t="s">
        <v>97</v>
      </c>
      <c r="B3" s="180" t="s">
        <v>3</v>
      </c>
      <c r="C3" s="180" t="s">
        <v>98</v>
      </c>
      <c r="D3" s="180" t="s">
        <v>99</v>
      </c>
      <c r="E3" s="180" t="s">
        <v>100</v>
      </c>
      <c r="F3" s="180" t="s">
        <v>6</v>
      </c>
      <c r="G3" s="182" t="s">
        <v>478</v>
      </c>
      <c r="H3" s="183" t="s">
        <v>665</v>
      </c>
      <c r="I3" s="183" t="s">
        <v>859</v>
      </c>
    </row>
    <row r="4" spans="1:9" ht="21.6" customHeight="1">
      <c r="A4" s="54">
        <v>1</v>
      </c>
      <c r="B4" s="145" t="s">
        <v>144</v>
      </c>
      <c r="C4" s="417" t="s">
        <v>730</v>
      </c>
      <c r="D4" s="417"/>
      <c r="E4" s="417"/>
      <c r="F4" s="417"/>
      <c r="G4" s="56"/>
      <c r="H4" s="57"/>
      <c r="I4" s="185">
        <f>SUM(I5:I29)</f>
        <v>42168.28186868687</v>
      </c>
    </row>
    <row r="5" spans="1:9" ht="20.85" customHeight="1">
      <c r="A5" s="59" t="s">
        <v>104</v>
      </c>
      <c r="B5" s="147" t="s">
        <v>486</v>
      </c>
      <c r="C5" s="61" t="s">
        <v>120</v>
      </c>
      <c r="D5" s="60" t="s">
        <v>146</v>
      </c>
      <c r="E5" s="137">
        <v>6</v>
      </c>
      <c r="F5" s="63">
        <v>0.5</v>
      </c>
      <c r="G5" s="64">
        <f>VLOOKUP(B5,'[2]DUNG CU'!$B$3:$E$266,4,0)</f>
        <v>55000</v>
      </c>
      <c r="H5" s="64">
        <f>G5/(E5*22)</f>
        <v>416.66666666666669</v>
      </c>
      <c r="I5" s="143">
        <f>H5*F5</f>
        <v>208.33333333333334</v>
      </c>
    </row>
    <row r="6" spans="1:9" ht="20.85" customHeight="1">
      <c r="A6" s="59" t="s">
        <v>104</v>
      </c>
      <c r="B6" s="147" t="s">
        <v>492</v>
      </c>
      <c r="C6" s="61" t="s">
        <v>147</v>
      </c>
      <c r="D6" s="60" t="s">
        <v>146</v>
      </c>
      <c r="E6" s="137">
        <v>6</v>
      </c>
      <c r="F6" s="63">
        <v>0.5</v>
      </c>
      <c r="G6" s="64">
        <f>VLOOKUP(B6,'[2]DUNG CU'!$B$3:$E$266,4,0)</f>
        <v>3500000</v>
      </c>
      <c r="H6" s="64">
        <f t="shared" ref="H6:H27" si="0">G6/(E6*22)</f>
        <v>26515.151515151516</v>
      </c>
      <c r="I6" s="143">
        <f t="shared" ref="I6:I27" si="1">F6*H6</f>
        <v>13257.575757575758</v>
      </c>
    </row>
    <row r="7" spans="1:9" ht="20.85" customHeight="1">
      <c r="A7" s="59" t="s">
        <v>104</v>
      </c>
      <c r="B7" s="147" t="s">
        <v>493</v>
      </c>
      <c r="C7" s="61" t="s">
        <v>148</v>
      </c>
      <c r="D7" s="60" t="s">
        <v>146</v>
      </c>
      <c r="E7" s="137">
        <v>6</v>
      </c>
      <c r="F7" s="63">
        <v>0.5</v>
      </c>
      <c r="G7" s="64">
        <f>VLOOKUP(B7,'[2]DUNG CU'!$B$3:$E$266,4,0)</f>
        <v>70000</v>
      </c>
      <c r="H7" s="64">
        <f t="shared" si="0"/>
        <v>530.30303030303025</v>
      </c>
      <c r="I7" s="143">
        <f t="shared" si="1"/>
        <v>265.15151515151513</v>
      </c>
    </row>
    <row r="8" spans="1:9" ht="20.85" customHeight="1">
      <c r="A8" s="59" t="s">
        <v>104</v>
      </c>
      <c r="B8" s="147" t="s">
        <v>494</v>
      </c>
      <c r="C8" s="61" t="s">
        <v>149</v>
      </c>
      <c r="D8" s="60" t="s">
        <v>146</v>
      </c>
      <c r="E8" s="137">
        <v>1</v>
      </c>
      <c r="F8" s="63">
        <v>0.5</v>
      </c>
      <c r="G8" s="64">
        <f>VLOOKUP(B8,'[2]DUNG CU'!$B$3:$E$266,4,0)</f>
        <v>3000</v>
      </c>
      <c r="H8" s="64">
        <f t="shared" si="0"/>
        <v>136.36363636363637</v>
      </c>
      <c r="I8" s="143">
        <f t="shared" si="1"/>
        <v>68.181818181818187</v>
      </c>
    </row>
    <row r="9" spans="1:9" ht="20.85" customHeight="1">
      <c r="A9" s="59" t="s">
        <v>104</v>
      </c>
      <c r="B9" s="147" t="s">
        <v>495</v>
      </c>
      <c r="C9" s="61" t="s">
        <v>150</v>
      </c>
      <c r="D9" s="60" t="s">
        <v>146</v>
      </c>
      <c r="E9" s="137">
        <v>1</v>
      </c>
      <c r="F9" s="63">
        <v>0.5</v>
      </c>
      <c r="G9" s="64">
        <f>VLOOKUP(B9,'[2]DUNG CU'!$B$3:$E$266,4,0)</f>
        <v>3000</v>
      </c>
      <c r="H9" s="64">
        <f t="shared" si="0"/>
        <v>136.36363636363637</v>
      </c>
      <c r="I9" s="143">
        <f t="shared" si="1"/>
        <v>68.181818181818187</v>
      </c>
    </row>
    <row r="10" spans="1:9" ht="20.85" customHeight="1">
      <c r="A10" s="59" t="s">
        <v>104</v>
      </c>
      <c r="B10" s="147" t="s">
        <v>488</v>
      </c>
      <c r="C10" s="61" t="s">
        <v>122</v>
      </c>
      <c r="D10" s="60" t="s">
        <v>146</v>
      </c>
      <c r="E10" s="137">
        <v>6</v>
      </c>
      <c r="F10" s="63">
        <v>0.5</v>
      </c>
      <c r="G10" s="64">
        <f>VLOOKUP(B10,'[2]DUNG CU'!$B$3:$E$266,4,0)</f>
        <v>110000</v>
      </c>
      <c r="H10" s="64">
        <f t="shared" si="0"/>
        <v>833.33333333333337</v>
      </c>
      <c r="I10" s="143">
        <f t="shared" si="1"/>
        <v>416.66666666666669</v>
      </c>
    </row>
    <row r="11" spans="1:9" ht="20.85" customHeight="1">
      <c r="A11" s="59" t="s">
        <v>104</v>
      </c>
      <c r="B11" s="147" t="s">
        <v>496</v>
      </c>
      <c r="C11" s="61" t="s">
        <v>151</v>
      </c>
      <c r="D11" s="60" t="s">
        <v>146</v>
      </c>
      <c r="E11" s="137">
        <v>12</v>
      </c>
      <c r="F11" s="63">
        <v>0.5</v>
      </c>
      <c r="G11" s="64">
        <f>VLOOKUP(B11,'[2]DUNG CU'!$B$3:$E$266,4,0)</f>
        <v>4900000</v>
      </c>
      <c r="H11" s="64">
        <f t="shared" si="0"/>
        <v>18560.60606060606</v>
      </c>
      <c r="I11" s="143">
        <f t="shared" si="1"/>
        <v>9280.30303030303</v>
      </c>
    </row>
    <row r="12" spans="1:9" ht="20.85" customHeight="1">
      <c r="A12" s="59" t="s">
        <v>104</v>
      </c>
      <c r="B12" s="147" t="s">
        <v>497</v>
      </c>
      <c r="C12" s="61" t="s">
        <v>152</v>
      </c>
      <c r="D12" s="60" t="s">
        <v>146</v>
      </c>
      <c r="E12" s="137">
        <v>6</v>
      </c>
      <c r="F12" s="63">
        <v>0.5</v>
      </c>
      <c r="G12" s="64">
        <f>VLOOKUP(B12,'[2]DUNG CU'!$B$3:$E$266,4,0)</f>
        <v>85000</v>
      </c>
      <c r="H12" s="64">
        <f t="shared" si="0"/>
        <v>643.93939393939399</v>
      </c>
      <c r="I12" s="143">
        <f t="shared" si="1"/>
        <v>321.969696969697</v>
      </c>
    </row>
    <row r="13" spans="1:9" ht="20.85" customHeight="1">
      <c r="A13" s="59" t="s">
        <v>104</v>
      </c>
      <c r="B13" s="147" t="s">
        <v>498</v>
      </c>
      <c r="C13" s="61" t="s">
        <v>153</v>
      </c>
      <c r="D13" s="60" t="s">
        <v>146</v>
      </c>
      <c r="E13" s="137">
        <v>6</v>
      </c>
      <c r="F13" s="63">
        <v>0.5</v>
      </c>
      <c r="G13" s="64">
        <f>VLOOKUP(B13,'[2]DUNG CU'!$B$3:$E$266,4,0)</f>
        <v>88000</v>
      </c>
      <c r="H13" s="64">
        <f t="shared" si="0"/>
        <v>666.66666666666663</v>
      </c>
      <c r="I13" s="143">
        <f t="shared" si="1"/>
        <v>333.33333333333331</v>
      </c>
    </row>
    <row r="14" spans="1:9" ht="20.85" customHeight="1">
      <c r="A14" s="59" t="s">
        <v>104</v>
      </c>
      <c r="B14" s="147" t="s">
        <v>499</v>
      </c>
      <c r="C14" s="61" t="s">
        <v>154</v>
      </c>
      <c r="D14" s="60" t="s">
        <v>146</v>
      </c>
      <c r="E14" s="137">
        <v>6</v>
      </c>
      <c r="F14" s="63">
        <v>0.5</v>
      </c>
      <c r="G14" s="64">
        <f>VLOOKUP(B14,'[2]DUNG CU'!$B$3:$E$266,4,0)</f>
        <v>340000</v>
      </c>
      <c r="H14" s="64">
        <f t="shared" si="0"/>
        <v>2575.757575757576</v>
      </c>
      <c r="I14" s="143">
        <f t="shared" si="1"/>
        <v>1287.878787878788</v>
      </c>
    </row>
    <row r="15" spans="1:9" ht="20.85" customHeight="1">
      <c r="A15" s="59" t="s">
        <v>104</v>
      </c>
      <c r="B15" s="147" t="s">
        <v>500</v>
      </c>
      <c r="C15" s="61" t="s">
        <v>155</v>
      </c>
      <c r="D15" s="60" t="s">
        <v>146</v>
      </c>
      <c r="E15" s="137">
        <v>6</v>
      </c>
      <c r="F15" s="63">
        <v>0.5</v>
      </c>
      <c r="G15" s="64">
        <f>VLOOKUP(B15,'[2]DUNG CU'!$B$3:$E$266,4,0)</f>
        <v>700000</v>
      </c>
      <c r="H15" s="64">
        <f t="shared" si="0"/>
        <v>5303.030303030303</v>
      </c>
      <c r="I15" s="143">
        <f t="shared" si="1"/>
        <v>2651.5151515151515</v>
      </c>
    </row>
    <row r="16" spans="1:9" ht="20.85" customHeight="1">
      <c r="A16" s="59" t="s">
        <v>104</v>
      </c>
      <c r="B16" s="147" t="s">
        <v>501</v>
      </c>
      <c r="C16" s="61" t="s">
        <v>156</v>
      </c>
      <c r="D16" s="60" t="s">
        <v>146</v>
      </c>
      <c r="E16" s="137">
        <v>6</v>
      </c>
      <c r="F16" s="63">
        <v>0.5</v>
      </c>
      <c r="G16" s="64">
        <f>VLOOKUP(B16,'[2]DUNG CU'!$B$3:$E$266,4,0)</f>
        <v>1000</v>
      </c>
      <c r="H16" s="64">
        <f t="shared" si="0"/>
        <v>7.5757575757575761</v>
      </c>
      <c r="I16" s="143">
        <f t="shared" si="1"/>
        <v>3.7878787878787881</v>
      </c>
    </row>
    <row r="17" spans="1:9" ht="20.85" customHeight="1">
      <c r="A17" s="59" t="s">
        <v>104</v>
      </c>
      <c r="B17" s="147" t="s">
        <v>502</v>
      </c>
      <c r="C17" s="61" t="s">
        <v>157</v>
      </c>
      <c r="D17" s="60" t="s">
        <v>146</v>
      </c>
      <c r="E17" s="137">
        <v>12</v>
      </c>
      <c r="F17" s="63">
        <v>0.08</v>
      </c>
      <c r="G17" s="64">
        <f>VLOOKUP(B17,'[2]DUNG CU'!$B$3:$E$266,4,0)</f>
        <v>30000</v>
      </c>
      <c r="H17" s="64">
        <f t="shared" si="0"/>
        <v>113.63636363636364</v>
      </c>
      <c r="I17" s="143">
        <f t="shared" si="1"/>
        <v>9.0909090909090917</v>
      </c>
    </row>
    <row r="18" spans="1:9" ht="20.85" customHeight="1">
      <c r="A18" s="59" t="s">
        <v>104</v>
      </c>
      <c r="B18" s="147" t="s">
        <v>503</v>
      </c>
      <c r="C18" s="61" t="s">
        <v>159</v>
      </c>
      <c r="D18" s="60" t="s">
        <v>160</v>
      </c>
      <c r="E18" s="137">
        <v>0.3</v>
      </c>
      <c r="F18" s="63">
        <v>0.01</v>
      </c>
      <c r="G18" s="64">
        <f>VLOOKUP(B18,'[2]DUNG CU'!$B$3:$E$266,4,0)</f>
        <v>80000</v>
      </c>
      <c r="H18" s="64">
        <f t="shared" si="0"/>
        <v>12121.212121212122</v>
      </c>
      <c r="I18" s="143">
        <f t="shared" si="1"/>
        <v>121.21212121212122</v>
      </c>
    </row>
    <row r="19" spans="1:9" ht="20.85" customHeight="1">
      <c r="A19" s="59" t="s">
        <v>104</v>
      </c>
      <c r="B19" s="147" t="s">
        <v>504</v>
      </c>
      <c r="C19" s="61" t="s">
        <v>163</v>
      </c>
      <c r="D19" s="60" t="s">
        <v>160</v>
      </c>
      <c r="E19" s="137">
        <v>0.3</v>
      </c>
      <c r="F19" s="63">
        <v>0.01</v>
      </c>
      <c r="G19" s="64">
        <f>VLOOKUP(B19,'[2]DUNG CU'!$B$3:$E$266,4,0)</f>
        <v>200000</v>
      </c>
      <c r="H19" s="64">
        <f t="shared" si="0"/>
        <v>30303.030303030304</v>
      </c>
      <c r="I19" s="143">
        <f t="shared" si="1"/>
        <v>303.03030303030306</v>
      </c>
    </row>
    <row r="20" spans="1:9" ht="20.85" customHeight="1">
      <c r="A20" s="59" t="s">
        <v>104</v>
      </c>
      <c r="B20" s="65" t="s">
        <v>505</v>
      </c>
      <c r="C20" s="61" t="s">
        <v>164</v>
      </c>
      <c r="D20" s="60" t="s">
        <v>146</v>
      </c>
      <c r="E20" s="137">
        <v>36</v>
      </c>
      <c r="F20" s="63">
        <v>0.08</v>
      </c>
      <c r="G20" s="64">
        <f>VLOOKUP(B20,'[2]DUNG CU'!$B$3:$E$266,4,0)</f>
        <v>500000</v>
      </c>
      <c r="H20" s="64">
        <f t="shared" si="0"/>
        <v>631.31313131313129</v>
      </c>
      <c r="I20" s="143">
        <f t="shared" si="1"/>
        <v>50.505050505050505</v>
      </c>
    </row>
    <row r="21" spans="1:9" ht="20.85" customHeight="1">
      <c r="A21" s="59" t="s">
        <v>104</v>
      </c>
      <c r="B21" s="147" t="s">
        <v>506</v>
      </c>
      <c r="C21" s="61" t="s">
        <v>165</v>
      </c>
      <c r="D21" s="60" t="s">
        <v>146</v>
      </c>
      <c r="E21" s="137">
        <v>36</v>
      </c>
      <c r="F21" s="63">
        <v>0.08</v>
      </c>
      <c r="G21" s="64">
        <f>VLOOKUP(B21,'[2]DUNG CU'!$B$3:$E$266,4,0)</f>
        <v>250000</v>
      </c>
      <c r="H21" s="64">
        <f t="shared" si="0"/>
        <v>315.65656565656565</v>
      </c>
      <c r="I21" s="143">
        <f t="shared" si="1"/>
        <v>25.252525252525253</v>
      </c>
    </row>
    <row r="22" spans="1:9" ht="20.85" customHeight="1">
      <c r="A22" s="59" t="s">
        <v>104</v>
      </c>
      <c r="B22" s="147" t="s">
        <v>507</v>
      </c>
      <c r="C22" s="61" t="s">
        <v>166</v>
      </c>
      <c r="D22" s="60" t="s">
        <v>146</v>
      </c>
      <c r="E22" s="137">
        <v>60</v>
      </c>
      <c r="F22" s="63">
        <v>4.0000000000000001E-3</v>
      </c>
      <c r="G22" s="64">
        <f>VLOOKUP(B22,'[2]DUNG CU'!$B$3:$E$266,4,0)</f>
        <v>3000000</v>
      </c>
      <c r="H22" s="64">
        <f t="shared" si="0"/>
        <v>2272.7272727272725</v>
      </c>
      <c r="I22" s="143">
        <f t="shared" si="1"/>
        <v>9.0909090909090899</v>
      </c>
    </row>
    <row r="23" spans="1:9" ht="20.85" customHeight="1">
      <c r="A23" s="59" t="s">
        <v>104</v>
      </c>
      <c r="B23" s="147" t="s">
        <v>508</v>
      </c>
      <c r="C23" s="61" t="s">
        <v>168</v>
      </c>
      <c r="D23" s="60" t="s">
        <v>146</v>
      </c>
      <c r="E23" s="137">
        <v>36</v>
      </c>
      <c r="F23" s="63">
        <v>0.03</v>
      </c>
      <c r="G23" s="64">
        <f>VLOOKUP(B23,'[2]DUNG CU'!$B$3:$E$266,4,0)</f>
        <v>1500000</v>
      </c>
      <c r="H23" s="64">
        <f t="shared" si="0"/>
        <v>1893.939393939394</v>
      </c>
      <c r="I23" s="143">
        <f t="shared" si="1"/>
        <v>56.81818181818182</v>
      </c>
    </row>
    <row r="24" spans="1:9" ht="20.85" customHeight="1">
      <c r="A24" s="59" t="s">
        <v>104</v>
      </c>
      <c r="B24" s="147" t="s">
        <v>509</v>
      </c>
      <c r="C24" s="61" t="s">
        <v>169</v>
      </c>
      <c r="D24" s="60" t="s">
        <v>110</v>
      </c>
      <c r="E24" s="137">
        <v>24</v>
      </c>
      <c r="F24" s="63">
        <v>0.5</v>
      </c>
      <c r="G24" s="64">
        <f>VLOOKUP(B24,'[2]DUNG CU'!$B$3:$E$266,4,0)</f>
        <v>40000</v>
      </c>
      <c r="H24" s="64">
        <f t="shared" si="0"/>
        <v>75.757575757575751</v>
      </c>
      <c r="I24" s="143">
        <f t="shared" si="1"/>
        <v>37.878787878787875</v>
      </c>
    </row>
    <row r="25" spans="1:9" ht="20.85" customHeight="1">
      <c r="A25" s="59" t="s">
        <v>104</v>
      </c>
      <c r="B25" s="147" t="s">
        <v>510</v>
      </c>
      <c r="C25" s="61" t="s">
        <v>170</v>
      </c>
      <c r="D25" s="60" t="s">
        <v>146</v>
      </c>
      <c r="E25" s="137">
        <v>72</v>
      </c>
      <c r="F25" s="63">
        <v>0.12</v>
      </c>
      <c r="G25" s="64">
        <f>VLOOKUP(B25,'[2]DUNG CU'!$B$3:$E$266,4,0)</f>
        <v>3800000</v>
      </c>
      <c r="H25" s="64">
        <f t="shared" si="0"/>
        <v>2398.9898989898988</v>
      </c>
      <c r="I25" s="143">
        <f t="shared" si="1"/>
        <v>287.87878787878788</v>
      </c>
    </row>
    <row r="26" spans="1:9" ht="20.85" customHeight="1">
      <c r="A26" s="59" t="s">
        <v>104</v>
      </c>
      <c r="B26" s="147" t="s">
        <v>513</v>
      </c>
      <c r="C26" s="61" t="s">
        <v>171</v>
      </c>
      <c r="D26" s="60" t="s">
        <v>146</v>
      </c>
      <c r="E26" s="137">
        <v>72</v>
      </c>
      <c r="F26" s="63">
        <v>0.5</v>
      </c>
      <c r="G26" s="64">
        <f>VLOOKUP(B26,'[2]DUNG CU'!$B$3:$E$266,4,0)</f>
        <v>2850000</v>
      </c>
      <c r="H26" s="64">
        <f t="shared" si="0"/>
        <v>1799.2424242424242</v>
      </c>
      <c r="I26" s="143">
        <f t="shared" si="1"/>
        <v>899.62121212121212</v>
      </c>
    </row>
    <row r="27" spans="1:9" ht="20.85" customHeight="1">
      <c r="A27" s="59" t="s">
        <v>104</v>
      </c>
      <c r="B27" s="147" t="s">
        <v>511</v>
      </c>
      <c r="C27" s="61" t="s">
        <v>172</v>
      </c>
      <c r="D27" s="60" t="s">
        <v>146</v>
      </c>
      <c r="E27" s="137">
        <v>72</v>
      </c>
      <c r="F27" s="63">
        <v>0.5</v>
      </c>
      <c r="G27" s="64">
        <f>VLOOKUP(B27,'[2]DUNG CU'!$B$3:$E$266,4,0)</f>
        <v>80000</v>
      </c>
      <c r="H27" s="64">
        <f t="shared" si="0"/>
        <v>50.505050505050505</v>
      </c>
      <c r="I27" s="143">
        <f t="shared" si="1"/>
        <v>25.252525252525253</v>
      </c>
    </row>
    <row r="28" spans="1:9" ht="20.85" customHeight="1">
      <c r="A28" s="224" t="s">
        <v>104</v>
      </c>
      <c r="B28" s="238" t="s">
        <v>512</v>
      </c>
      <c r="C28" s="226" t="s">
        <v>173</v>
      </c>
      <c r="D28" s="238" t="s">
        <v>174</v>
      </c>
      <c r="E28" s="238"/>
      <c r="F28" s="63">
        <v>0.76900000000000002</v>
      </c>
      <c r="G28" s="243">
        <f>VLOOKUP(B28,'[2]DUNG CU'!$B$3:$E$266,4,0)</f>
        <v>1755</v>
      </c>
      <c r="H28" s="243"/>
      <c r="I28" s="244">
        <f>F28*G28</f>
        <v>1349.595</v>
      </c>
    </row>
    <row r="29" spans="1:9" ht="20.85" customHeight="1">
      <c r="A29" s="141"/>
      <c r="B29" s="188"/>
      <c r="C29" s="171" t="s">
        <v>666</v>
      </c>
      <c r="D29" s="188"/>
      <c r="E29" s="188"/>
      <c r="F29" s="189">
        <v>0.1</v>
      </c>
      <c r="G29" s="166"/>
      <c r="H29" s="166"/>
      <c r="I29" s="175">
        <f>SUM(H5:H28)*F29</f>
        <v>10830.176767676769</v>
      </c>
    </row>
    <row r="30" spans="1:9" ht="20.85" customHeight="1">
      <c r="A30" s="54">
        <v>2</v>
      </c>
      <c r="B30" s="145" t="s">
        <v>175</v>
      </c>
      <c r="C30" s="417" t="s">
        <v>731</v>
      </c>
      <c r="D30" s="417"/>
      <c r="E30" s="417"/>
      <c r="F30" s="417"/>
      <c r="G30" s="64"/>
      <c r="H30" s="64"/>
      <c r="I30" s="178">
        <f>SUM(I31:I62)</f>
        <v>61587.672777777785</v>
      </c>
    </row>
    <row r="31" spans="1:9" ht="20.85" customHeight="1">
      <c r="A31" s="59" t="s">
        <v>104</v>
      </c>
      <c r="B31" s="147" t="s">
        <v>486</v>
      </c>
      <c r="C31" s="61" t="s">
        <v>120</v>
      </c>
      <c r="D31" s="60" t="s">
        <v>146</v>
      </c>
      <c r="E31" s="137">
        <v>6</v>
      </c>
      <c r="F31" s="63">
        <v>0.4</v>
      </c>
      <c r="G31" s="64">
        <f>VLOOKUP(B31,'[2]DUNG CU'!$B$3:$E$266,4,0)</f>
        <v>55000</v>
      </c>
      <c r="H31" s="64">
        <f>G31/(E31*22)</f>
        <v>416.66666666666669</v>
      </c>
      <c r="I31" s="143">
        <f>F31*H31</f>
        <v>166.66666666666669</v>
      </c>
    </row>
    <row r="32" spans="1:9" ht="20.85" customHeight="1">
      <c r="A32" s="59" t="s">
        <v>104</v>
      </c>
      <c r="B32" s="147" t="s">
        <v>492</v>
      </c>
      <c r="C32" s="61" t="s">
        <v>147</v>
      </c>
      <c r="D32" s="60" t="s">
        <v>146</v>
      </c>
      <c r="E32" s="137">
        <v>6</v>
      </c>
      <c r="F32" s="63">
        <v>0.4</v>
      </c>
      <c r="G32" s="64">
        <f>VLOOKUP(B32,'[2]DUNG CU'!$B$3:$E$266,4,0)</f>
        <v>3500000</v>
      </c>
      <c r="H32" s="64">
        <f t="shared" ref="H32:H60" si="2">G32/(E32*22)</f>
        <v>26515.151515151516</v>
      </c>
      <c r="I32" s="143">
        <f t="shared" ref="I32:I93" si="3">F32*H32</f>
        <v>10606.060606060608</v>
      </c>
    </row>
    <row r="33" spans="1:9" ht="30.75" customHeight="1">
      <c r="A33" s="59" t="s">
        <v>104</v>
      </c>
      <c r="B33" s="147" t="s">
        <v>514</v>
      </c>
      <c r="C33" s="61" t="s">
        <v>177</v>
      </c>
      <c r="D33" s="60" t="s">
        <v>146</v>
      </c>
      <c r="E33" s="137">
        <v>6</v>
      </c>
      <c r="F33" s="63">
        <v>3</v>
      </c>
      <c r="G33" s="64">
        <f>VLOOKUP(B33,'[2]DUNG CU'!$B$3:$E$266,4,0)</f>
        <v>15000</v>
      </c>
      <c r="H33" s="64">
        <f t="shared" si="2"/>
        <v>113.63636363636364</v>
      </c>
      <c r="I33" s="143">
        <f t="shared" si="3"/>
        <v>340.90909090909093</v>
      </c>
    </row>
    <row r="34" spans="1:9" ht="21.6" customHeight="1">
      <c r="A34" s="59" t="s">
        <v>104</v>
      </c>
      <c r="B34" s="147" t="s">
        <v>515</v>
      </c>
      <c r="C34" s="61" t="s">
        <v>178</v>
      </c>
      <c r="D34" s="60" t="s">
        <v>146</v>
      </c>
      <c r="E34" s="137">
        <v>1</v>
      </c>
      <c r="F34" s="63">
        <v>3</v>
      </c>
      <c r="G34" s="64">
        <f>VLOOKUP(B34,'[2]DUNG CU'!$B$3:$E$266,4,0)</f>
        <v>150000</v>
      </c>
      <c r="H34" s="64">
        <f t="shared" si="2"/>
        <v>6818.181818181818</v>
      </c>
      <c r="I34" s="143">
        <f t="shared" si="3"/>
        <v>20454.545454545456</v>
      </c>
    </row>
    <row r="35" spans="1:9" ht="21.6" customHeight="1">
      <c r="A35" s="59" t="s">
        <v>104</v>
      </c>
      <c r="B35" s="147" t="s">
        <v>516</v>
      </c>
      <c r="C35" s="61" t="s">
        <v>179</v>
      </c>
      <c r="D35" s="60" t="s">
        <v>146</v>
      </c>
      <c r="E35" s="137">
        <v>3</v>
      </c>
      <c r="F35" s="63">
        <v>1</v>
      </c>
      <c r="G35" s="64">
        <f>VLOOKUP(B35,'[2]DUNG CU'!$B$3:$E$266,4,0)</f>
        <v>7500</v>
      </c>
      <c r="H35" s="64">
        <f t="shared" si="2"/>
        <v>113.63636363636364</v>
      </c>
      <c r="I35" s="143">
        <f t="shared" si="3"/>
        <v>113.63636363636364</v>
      </c>
    </row>
    <row r="36" spans="1:9" ht="21.6" customHeight="1">
      <c r="A36" s="230" t="s">
        <v>104</v>
      </c>
      <c r="B36" s="104" t="s">
        <v>494</v>
      </c>
      <c r="C36" s="229" t="s">
        <v>149</v>
      </c>
      <c r="D36" s="104" t="s">
        <v>146</v>
      </c>
      <c r="E36" s="104">
        <v>1</v>
      </c>
      <c r="F36" s="190">
        <v>0.4</v>
      </c>
      <c r="G36" s="80">
        <f>VLOOKUP(B36,'[2]DUNG CU'!$B$3:$E$266,4,0)</f>
        <v>3000</v>
      </c>
      <c r="H36" s="80">
        <f t="shared" si="2"/>
        <v>136.36363636363637</v>
      </c>
      <c r="I36" s="179">
        <f t="shared" si="3"/>
        <v>54.545454545454554</v>
      </c>
    </row>
    <row r="37" spans="1:9" ht="20.85" customHeight="1">
      <c r="A37" s="141" t="s">
        <v>104</v>
      </c>
      <c r="B37" s="188" t="s">
        <v>495</v>
      </c>
      <c r="C37" s="240" t="s">
        <v>150</v>
      </c>
      <c r="D37" s="188" t="s">
        <v>146</v>
      </c>
      <c r="E37" s="188">
        <v>1</v>
      </c>
      <c r="F37" s="191">
        <v>0.4</v>
      </c>
      <c r="G37" s="235">
        <f>VLOOKUP(B37,'[2]DUNG CU'!$B$3:$E$266,4,0)</f>
        <v>3000</v>
      </c>
      <c r="H37" s="235">
        <f t="shared" si="2"/>
        <v>136.36363636363637</v>
      </c>
      <c r="I37" s="242">
        <f t="shared" si="3"/>
        <v>54.545454545454554</v>
      </c>
    </row>
    <row r="38" spans="1:9" ht="20.85" customHeight="1">
      <c r="A38" s="59" t="s">
        <v>104</v>
      </c>
      <c r="B38" s="147" t="s">
        <v>517</v>
      </c>
      <c r="C38" s="61" t="s">
        <v>180</v>
      </c>
      <c r="D38" s="60" t="s">
        <v>146</v>
      </c>
      <c r="E38" s="137">
        <v>6</v>
      </c>
      <c r="F38" s="63">
        <v>0.4</v>
      </c>
      <c r="G38" s="64">
        <f>VLOOKUP(B38,'[2]DUNG CU'!$B$3:$E$266,4,0)</f>
        <v>44000</v>
      </c>
      <c r="H38" s="64">
        <f t="shared" si="2"/>
        <v>333.33333333333331</v>
      </c>
      <c r="I38" s="143">
        <f t="shared" si="3"/>
        <v>133.33333333333334</v>
      </c>
    </row>
    <row r="39" spans="1:9" ht="20.85" customHeight="1">
      <c r="A39" s="59" t="s">
        <v>104</v>
      </c>
      <c r="B39" s="65" t="s">
        <v>518</v>
      </c>
      <c r="C39" s="61" t="s">
        <v>181</v>
      </c>
      <c r="D39" s="60" t="s">
        <v>146</v>
      </c>
      <c r="E39" s="137">
        <v>6</v>
      </c>
      <c r="F39" s="63">
        <v>0.4</v>
      </c>
      <c r="G39" s="64">
        <f>VLOOKUP(B39,'[2]DUNG CU'!$B$3:$E$266,4,0)</f>
        <v>50000</v>
      </c>
      <c r="H39" s="64">
        <f t="shared" si="2"/>
        <v>378.78787878787881</v>
      </c>
      <c r="I39" s="143">
        <f t="shared" si="3"/>
        <v>151.51515151515153</v>
      </c>
    </row>
    <row r="40" spans="1:9" ht="20.85" customHeight="1">
      <c r="A40" s="59" t="s">
        <v>104</v>
      </c>
      <c r="B40" s="65" t="s">
        <v>519</v>
      </c>
      <c r="C40" s="61" t="s">
        <v>182</v>
      </c>
      <c r="D40" s="60" t="s">
        <v>146</v>
      </c>
      <c r="E40" s="137">
        <v>6</v>
      </c>
      <c r="F40" s="63">
        <v>0.4</v>
      </c>
      <c r="G40" s="64">
        <f>VLOOKUP(B40,'[2]DUNG CU'!$B$3:$E$266,4,0)</f>
        <v>60000</v>
      </c>
      <c r="H40" s="64">
        <f t="shared" si="2"/>
        <v>454.54545454545456</v>
      </c>
      <c r="I40" s="143">
        <f t="shared" si="3"/>
        <v>181.81818181818184</v>
      </c>
    </row>
    <row r="41" spans="1:9" ht="20.85" customHeight="1">
      <c r="A41" s="59" t="s">
        <v>104</v>
      </c>
      <c r="B41" s="65" t="s">
        <v>520</v>
      </c>
      <c r="C41" s="61" t="s">
        <v>183</v>
      </c>
      <c r="D41" s="60" t="s">
        <v>146</v>
      </c>
      <c r="E41" s="137">
        <v>6</v>
      </c>
      <c r="F41" s="63">
        <v>0.4</v>
      </c>
      <c r="G41" s="64">
        <f>VLOOKUP(B41,'[2]DUNG CU'!$B$3:$E$266,4,0)</f>
        <v>100000</v>
      </c>
      <c r="H41" s="64">
        <f t="shared" si="2"/>
        <v>757.57575757575762</v>
      </c>
      <c r="I41" s="143">
        <f t="shared" si="3"/>
        <v>303.03030303030306</v>
      </c>
    </row>
    <row r="42" spans="1:9" ht="20.85" customHeight="1">
      <c r="A42" s="59" t="s">
        <v>104</v>
      </c>
      <c r="B42" s="65" t="s">
        <v>521</v>
      </c>
      <c r="C42" s="61" t="s">
        <v>184</v>
      </c>
      <c r="D42" s="60" t="s">
        <v>146</v>
      </c>
      <c r="E42" s="137">
        <v>6</v>
      </c>
      <c r="F42" s="63">
        <v>0.4</v>
      </c>
      <c r="G42" s="64">
        <f>VLOOKUP(B42,'[2]DUNG CU'!$B$3:$E$266,4,0)</f>
        <v>75000</v>
      </c>
      <c r="H42" s="64">
        <f t="shared" si="2"/>
        <v>568.18181818181813</v>
      </c>
      <c r="I42" s="143">
        <f t="shared" si="3"/>
        <v>227.27272727272725</v>
      </c>
    </row>
    <row r="43" spans="1:9" ht="20.85" customHeight="1">
      <c r="A43" s="59" t="s">
        <v>104</v>
      </c>
      <c r="B43" s="65" t="s">
        <v>522</v>
      </c>
      <c r="C43" s="61" t="s">
        <v>185</v>
      </c>
      <c r="D43" s="60" t="s">
        <v>146</v>
      </c>
      <c r="E43" s="137">
        <v>6</v>
      </c>
      <c r="F43" s="63">
        <v>0.4</v>
      </c>
      <c r="G43" s="64">
        <f>VLOOKUP(B43,'[2]DUNG CU'!$B$3:$E$266,4,0)</f>
        <v>15000</v>
      </c>
      <c r="H43" s="64">
        <f t="shared" si="2"/>
        <v>113.63636363636364</v>
      </c>
      <c r="I43" s="143">
        <f t="shared" si="3"/>
        <v>45.45454545454546</v>
      </c>
    </row>
    <row r="44" spans="1:9" ht="20.85" customHeight="1">
      <c r="A44" s="59" t="s">
        <v>104</v>
      </c>
      <c r="B44" s="65" t="s">
        <v>523</v>
      </c>
      <c r="C44" s="61" t="s">
        <v>186</v>
      </c>
      <c r="D44" s="60" t="s">
        <v>146</v>
      </c>
      <c r="E44" s="137">
        <v>24</v>
      </c>
      <c r="F44" s="63">
        <v>0.4</v>
      </c>
      <c r="G44" s="64">
        <f>VLOOKUP(B44,'[2]DUNG CU'!$B$3:$E$266,4,0)</f>
        <v>6360000</v>
      </c>
      <c r="H44" s="64">
        <f t="shared" si="2"/>
        <v>12045.454545454546</v>
      </c>
      <c r="I44" s="143">
        <f t="shared" si="3"/>
        <v>4818.1818181818189</v>
      </c>
    </row>
    <row r="45" spans="1:9" ht="20.85" customHeight="1">
      <c r="A45" s="59" t="s">
        <v>104</v>
      </c>
      <c r="B45" s="65" t="s">
        <v>524</v>
      </c>
      <c r="C45" s="61" t="s">
        <v>187</v>
      </c>
      <c r="D45" s="60" t="s">
        <v>146</v>
      </c>
      <c r="E45" s="137">
        <v>24</v>
      </c>
      <c r="F45" s="63">
        <v>0.4</v>
      </c>
      <c r="G45" s="64">
        <f>VLOOKUP(B45,'[2]DUNG CU'!$B$3:$E$266,4,0)</f>
        <v>4500000</v>
      </c>
      <c r="H45" s="64">
        <f t="shared" si="2"/>
        <v>8522.7272727272721</v>
      </c>
      <c r="I45" s="143">
        <f t="shared" si="3"/>
        <v>3409.090909090909</v>
      </c>
    </row>
    <row r="46" spans="1:9" ht="20.85" customHeight="1">
      <c r="A46" s="59" t="s">
        <v>104</v>
      </c>
      <c r="B46" s="65" t="s">
        <v>525</v>
      </c>
      <c r="C46" s="61" t="s">
        <v>188</v>
      </c>
      <c r="D46" s="60" t="s">
        <v>146</v>
      </c>
      <c r="E46" s="137">
        <v>12</v>
      </c>
      <c r="F46" s="63">
        <v>0.4</v>
      </c>
      <c r="G46" s="64">
        <f>VLOOKUP(B46,'[2]DUNG CU'!$B$3:$E$266,4,0)</f>
        <v>1600000</v>
      </c>
      <c r="H46" s="64">
        <f t="shared" si="2"/>
        <v>6060.606060606061</v>
      </c>
      <c r="I46" s="143">
        <f t="shared" si="3"/>
        <v>2424.2424242424245</v>
      </c>
    </row>
    <row r="47" spans="1:9" ht="20.85" customHeight="1">
      <c r="A47" s="59" t="s">
        <v>104</v>
      </c>
      <c r="B47" s="147" t="s">
        <v>499</v>
      </c>
      <c r="C47" s="61" t="s">
        <v>154</v>
      </c>
      <c r="D47" s="60" t="s">
        <v>146</v>
      </c>
      <c r="E47" s="137">
        <v>6</v>
      </c>
      <c r="F47" s="63">
        <v>0.4</v>
      </c>
      <c r="G47" s="64">
        <f>VLOOKUP(B47,'[2]DUNG CU'!$B$3:$E$266,4,0)</f>
        <v>340000</v>
      </c>
      <c r="H47" s="64">
        <f t="shared" si="2"/>
        <v>2575.757575757576</v>
      </c>
      <c r="I47" s="143">
        <f t="shared" si="3"/>
        <v>1030.3030303030305</v>
      </c>
    </row>
    <row r="48" spans="1:9" ht="20.85" customHeight="1">
      <c r="A48" s="59" t="s">
        <v>104</v>
      </c>
      <c r="B48" s="147" t="s">
        <v>500</v>
      </c>
      <c r="C48" s="61" t="s">
        <v>155</v>
      </c>
      <c r="D48" s="60" t="s">
        <v>146</v>
      </c>
      <c r="E48" s="137">
        <v>6</v>
      </c>
      <c r="F48" s="63">
        <v>0.4</v>
      </c>
      <c r="G48" s="64">
        <f>VLOOKUP(B48,'[2]DUNG CU'!$B$3:$E$266,4,0)</f>
        <v>700000</v>
      </c>
      <c r="H48" s="64">
        <f t="shared" si="2"/>
        <v>5303.030303030303</v>
      </c>
      <c r="I48" s="143">
        <f t="shared" si="3"/>
        <v>2121.2121212121215</v>
      </c>
    </row>
    <row r="49" spans="1:9" ht="20.85" customHeight="1">
      <c r="A49" s="59" t="s">
        <v>104</v>
      </c>
      <c r="B49" s="147" t="s">
        <v>501</v>
      </c>
      <c r="C49" s="61" t="s">
        <v>156</v>
      </c>
      <c r="D49" s="60" t="s">
        <v>146</v>
      </c>
      <c r="E49" s="137">
        <v>6</v>
      </c>
      <c r="F49" s="63">
        <v>0.4</v>
      </c>
      <c r="G49" s="64">
        <f>VLOOKUP(B49,'[2]DUNG CU'!$B$3:$E$266,4,0)</f>
        <v>1000</v>
      </c>
      <c r="H49" s="64">
        <f t="shared" si="2"/>
        <v>7.5757575757575761</v>
      </c>
      <c r="I49" s="143">
        <f t="shared" si="3"/>
        <v>3.0303030303030307</v>
      </c>
    </row>
    <row r="50" spans="1:9" ht="20.85" customHeight="1">
      <c r="A50" s="59" t="s">
        <v>104</v>
      </c>
      <c r="B50" s="147" t="s">
        <v>502</v>
      </c>
      <c r="C50" s="61" t="s">
        <v>157</v>
      </c>
      <c r="D50" s="60" t="s">
        <v>146</v>
      </c>
      <c r="E50" s="137">
        <v>12</v>
      </c>
      <c r="F50" s="63">
        <v>0.4</v>
      </c>
      <c r="G50" s="64">
        <f>VLOOKUP(B50,'[2]DUNG CU'!$B$3:$E$266,4,0)</f>
        <v>30000</v>
      </c>
      <c r="H50" s="64">
        <f t="shared" si="2"/>
        <v>113.63636363636364</v>
      </c>
      <c r="I50" s="143">
        <f t="shared" si="3"/>
        <v>45.45454545454546</v>
      </c>
    </row>
    <row r="51" spans="1:9" ht="20.85" customHeight="1">
      <c r="A51" s="59" t="s">
        <v>104</v>
      </c>
      <c r="B51" s="147" t="s">
        <v>503</v>
      </c>
      <c r="C51" s="61" t="s">
        <v>159</v>
      </c>
      <c r="D51" s="60" t="s">
        <v>160</v>
      </c>
      <c r="E51" s="137">
        <v>0.3</v>
      </c>
      <c r="F51" s="63">
        <v>0.01</v>
      </c>
      <c r="G51" s="64">
        <f>VLOOKUP(B51,'[2]DUNG CU'!$B$3:$E$266,4,0)</f>
        <v>80000</v>
      </c>
      <c r="H51" s="64">
        <f t="shared" si="2"/>
        <v>12121.212121212122</v>
      </c>
      <c r="I51" s="143">
        <f t="shared" si="3"/>
        <v>121.21212121212122</v>
      </c>
    </row>
    <row r="52" spans="1:9" ht="20.85" customHeight="1">
      <c r="A52" s="59" t="s">
        <v>104</v>
      </c>
      <c r="B52" s="147" t="s">
        <v>504</v>
      </c>
      <c r="C52" s="61" t="s">
        <v>163</v>
      </c>
      <c r="D52" s="60" t="s">
        <v>160</v>
      </c>
      <c r="E52" s="137">
        <v>0.3</v>
      </c>
      <c r="F52" s="63">
        <v>0.01</v>
      </c>
      <c r="G52" s="64">
        <f>VLOOKUP(B52,'[2]DUNG CU'!$B$3:$E$266,4,0)</f>
        <v>200000</v>
      </c>
      <c r="H52" s="64">
        <f t="shared" si="2"/>
        <v>30303.030303030304</v>
      </c>
      <c r="I52" s="143">
        <f t="shared" si="3"/>
        <v>303.03030303030306</v>
      </c>
    </row>
    <row r="53" spans="1:9" ht="20.85" customHeight="1">
      <c r="A53" s="59" t="s">
        <v>104</v>
      </c>
      <c r="B53" s="65" t="s">
        <v>505</v>
      </c>
      <c r="C53" s="61" t="s">
        <v>164</v>
      </c>
      <c r="D53" s="60" t="s">
        <v>146</v>
      </c>
      <c r="E53" s="137">
        <v>36</v>
      </c>
      <c r="F53" s="63">
        <v>6.7000000000000004E-2</v>
      </c>
      <c r="G53" s="64">
        <f>VLOOKUP(B53,'[2]DUNG CU'!$B$3:$E$266,4,0)</f>
        <v>500000</v>
      </c>
      <c r="H53" s="64">
        <f t="shared" si="2"/>
        <v>631.31313131313129</v>
      </c>
      <c r="I53" s="143">
        <f t="shared" si="3"/>
        <v>42.297979797979799</v>
      </c>
    </row>
    <row r="54" spans="1:9" ht="20.85" customHeight="1">
      <c r="A54" s="59" t="s">
        <v>104</v>
      </c>
      <c r="B54" s="147" t="s">
        <v>506</v>
      </c>
      <c r="C54" s="61" t="s">
        <v>165</v>
      </c>
      <c r="D54" s="60" t="s">
        <v>146</v>
      </c>
      <c r="E54" s="137">
        <v>36</v>
      </c>
      <c r="F54" s="63">
        <v>6.7000000000000004E-2</v>
      </c>
      <c r="G54" s="64">
        <f>VLOOKUP(B54,'[2]DUNG CU'!$B$3:$E$266,4,0)</f>
        <v>250000</v>
      </c>
      <c r="H54" s="64">
        <f t="shared" si="2"/>
        <v>315.65656565656565</v>
      </c>
      <c r="I54" s="143">
        <f t="shared" si="3"/>
        <v>21.1489898989899</v>
      </c>
    </row>
    <row r="55" spans="1:9" ht="20.85" customHeight="1">
      <c r="A55" s="59" t="s">
        <v>104</v>
      </c>
      <c r="B55" s="147" t="s">
        <v>507</v>
      </c>
      <c r="C55" s="61" t="s">
        <v>166</v>
      </c>
      <c r="D55" s="60" t="s">
        <v>146</v>
      </c>
      <c r="E55" s="137">
        <v>60</v>
      </c>
      <c r="F55" s="63">
        <v>3.0000000000000001E-3</v>
      </c>
      <c r="G55" s="64">
        <f>VLOOKUP(B55,'[2]DUNG CU'!$B$3:$E$266,4,0)</f>
        <v>3000000</v>
      </c>
      <c r="H55" s="64">
        <f t="shared" si="2"/>
        <v>2272.7272727272725</v>
      </c>
      <c r="I55" s="143">
        <f t="shared" si="3"/>
        <v>6.8181818181818175</v>
      </c>
    </row>
    <row r="56" spans="1:9" ht="20.85" customHeight="1">
      <c r="A56" s="224" t="s">
        <v>104</v>
      </c>
      <c r="B56" s="238" t="s">
        <v>508</v>
      </c>
      <c r="C56" s="226" t="s">
        <v>168</v>
      </c>
      <c r="D56" s="238" t="s">
        <v>146</v>
      </c>
      <c r="E56" s="238">
        <v>36</v>
      </c>
      <c r="F56" s="63">
        <v>2.5000000000000001E-2</v>
      </c>
      <c r="G56" s="243">
        <f>VLOOKUP(B56,'[2]DUNG CU'!$B$3:$E$266,4,0)</f>
        <v>1500000</v>
      </c>
      <c r="H56" s="243">
        <f t="shared" si="2"/>
        <v>1893.939393939394</v>
      </c>
      <c r="I56" s="244">
        <f t="shared" si="3"/>
        <v>47.348484848484851</v>
      </c>
    </row>
    <row r="57" spans="1:9" ht="20.85" customHeight="1">
      <c r="A57" s="141" t="s">
        <v>104</v>
      </c>
      <c r="B57" s="188" t="s">
        <v>509</v>
      </c>
      <c r="C57" s="240" t="s">
        <v>169</v>
      </c>
      <c r="D57" s="188" t="s">
        <v>110</v>
      </c>
      <c r="E57" s="188">
        <v>24</v>
      </c>
      <c r="F57" s="191">
        <v>0.4</v>
      </c>
      <c r="G57" s="235">
        <f>VLOOKUP(B57,'[2]DUNG CU'!$B$3:$E$266,4,0)</f>
        <v>40000</v>
      </c>
      <c r="H57" s="235">
        <f t="shared" si="2"/>
        <v>75.757575757575751</v>
      </c>
      <c r="I57" s="242">
        <f t="shared" si="3"/>
        <v>30.303030303030301</v>
      </c>
    </row>
    <row r="58" spans="1:9" ht="20.85" customHeight="1">
      <c r="A58" s="59" t="s">
        <v>104</v>
      </c>
      <c r="B58" s="147" t="s">
        <v>510</v>
      </c>
      <c r="C58" s="61" t="s">
        <v>170</v>
      </c>
      <c r="D58" s="60" t="s">
        <v>146</v>
      </c>
      <c r="E58" s="137">
        <v>72</v>
      </c>
      <c r="F58" s="63">
        <v>0.1</v>
      </c>
      <c r="G58" s="64">
        <f>VLOOKUP(B58,'[2]DUNG CU'!$B$3:$E$266,4,0)</f>
        <v>3800000</v>
      </c>
      <c r="H58" s="64">
        <f t="shared" si="2"/>
        <v>2398.9898989898988</v>
      </c>
      <c r="I58" s="143">
        <f t="shared" si="3"/>
        <v>239.8989898989899</v>
      </c>
    </row>
    <row r="59" spans="1:9" ht="20.85" customHeight="1">
      <c r="A59" s="54" t="s">
        <v>104</v>
      </c>
      <c r="B59" s="147" t="s">
        <v>513</v>
      </c>
      <c r="C59" s="61" t="s">
        <v>171</v>
      </c>
      <c r="D59" s="60" t="s">
        <v>146</v>
      </c>
      <c r="E59" s="137">
        <v>72</v>
      </c>
      <c r="F59" s="63">
        <v>0.4</v>
      </c>
      <c r="G59" s="64">
        <f>VLOOKUP(B59,'[2]DUNG CU'!$B$3:$E$266,4,0)</f>
        <v>2850000</v>
      </c>
      <c r="H59" s="64">
        <f t="shared" si="2"/>
        <v>1799.2424242424242</v>
      </c>
      <c r="I59" s="143">
        <f t="shared" si="3"/>
        <v>719.69696969696975</v>
      </c>
    </row>
    <row r="60" spans="1:9" ht="20.85" customHeight="1">
      <c r="A60" s="59" t="s">
        <v>104</v>
      </c>
      <c r="B60" s="147" t="s">
        <v>511</v>
      </c>
      <c r="C60" s="61" t="s">
        <v>172</v>
      </c>
      <c r="D60" s="60" t="s">
        <v>146</v>
      </c>
      <c r="E60" s="137">
        <v>72</v>
      </c>
      <c r="F60" s="63">
        <v>0.4</v>
      </c>
      <c r="G60" s="64">
        <f>VLOOKUP(B60,'[2]DUNG CU'!$B$3:$E$266,4,0)</f>
        <v>80000</v>
      </c>
      <c r="H60" s="64">
        <f t="shared" si="2"/>
        <v>50.505050505050505</v>
      </c>
      <c r="I60" s="143">
        <f t="shared" si="3"/>
        <v>20.202020202020204</v>
      </c>
    </row>
    <row r="61" spans="1:9" ht="20.85" customHeight="1">
      <c r="A61" s="59" t="s">
        <v>104</v>
      </c>
      <c r="B61" s="147" t="s">
        <v>512</v>
      </c>
      <c r="C61" s="61" t="s">
        <v>173</v>
      </c>
      <c r="D61" s="60" t="s">
        <v>174</v>
      </c>
      <c r="E61" s="137" t="s">
        <v>104</v>
      </c>
      <c r="F61" s="63">
        <v>0.57899999999999996</v>
      </c>
      <c r="G61" s="64">
        <f>VLOOKUP(B61,'[2]DUNG CU'!$B$3:$E$266,4,0)</f>
        <v>1755</v>
      </c>
      <c r="H61" s="64"/>
      <c r="I61" s="143">
        <f>F61*G61</f>
        <v>1016.145</v>
      </c>
    </row>
    <row r="62" spans="1:9" ht="20.85" customHeight="1">
      <c r="A62" s="59"/>
      <c r="B62" s="147"/>
      <c r="C62" s="61" t="s">
        <v>666</v>
      </c>
      <c r="D62" s="60"/>
      <c r="E62" s="137"/>
      <c r="F62" s="66">
        <v>0.1</v>
      </c>
      <c r="G62" s="64"/>
      <c r="H62" s="64"/>
      <c r="I62" s="143">
        <f>SUM(H31:H61)*F62</f>
        <v>12334.722222222226</v>
      </c>
    </row>
    <row r="63" spans="1:9" ht="20.85" customHeight="1">
      <c r="A63" s="54">
        <v>3</v>
      </c>
      <c r="B63" s="145" t="s">
        <v>191</v>
      </c>
      <c r="C63" s="417" t="s">
        <v>732</v>
      </c>
      <c r="D63" s="417"/>
      <c r="E63" s="417"/>
      <c r="F63" s="417"/>
      <c r="G63" s="64"/>
      <c r="H63" s="64"/>
      <c r="I63" s="178">
        <f>SUM(I64:I95)</f>
        <v>73922.395000000004</v>
      </c>
    </row>
    <row r="64" spans="1:9" ht="20.85" customHeight="1">
      <c r="A64" s="60" t="s">
        <v>104</v>
      </c>
      <c r="B64" s="147" t="s">
        <v>486</v>
      </c>
      <c r="C64" s="61" t="s">
        <v>120</v>
      </c>
      <c r="D64" s="60" t="s">
        <v>146</v>
      </c>
      <c r="E64" s="137">
        <v>6</v>
      </c>
      <c r="F64" s="63">
        <v>0.4</v>
      </c>
      <c r="G64" s="64">
        <f>VLOOKUP(B64,'[2]DUNG CU'!$B$3:$E$266,4,0)</f>
        <v>55000</v>
      </c>
      <c r="H64" s="64">
        <f>G64/(E64*22)</f>
        <v>416.66666666666669</v>
      </c>
      <c r="I64" s="143">
        <f t="shared" si="3"/>
        <v>166.66666666666669</v>
      </c>
    </row>
    <row r="65" spans="1:9" ht="20.85" customHeight="1">
      <c r="A65" s="60" t="s">
        <v>104</v>
      </c>
      <c r="B65" s="147" t="s">
        <v>492</v>
      </c>
      <c r="C65" s="61" t="s">
        <v>147</v>
      </c>
      <c r="D65" s="60" t="s">
        <v>146</v>
      </c>
      <c r="E65" s="137">
        <v>6</v>
      </c>
      <c r="F65" s="63">
        <v>0.4</v>
      </c>
      <c r="G65" s="64">
        <f>VLOOKUP(B65,'[2]DUNG CU'!$B$3:$E$266,4,0)</f>
        <v>3500000</v>
      </c>
      <c r="H65" s="64">
        <f t="shared" ref="H65:H93" si="4">G65/(E65*22)</f>
        <v>26515.151515151516</v>
      </c>
      <c r="I65" s="143">
        <f t="shared" si="3"/>
        <v>10606.060606060608</v>
      </c>
    </row>
    <row r="66" spans="1:9" ht="31.5" customHeight="1">
      <c r="A66" s="60" t="s">
        <v>104</v>
      </c>
      <c r="B66" s="147" t="s">
        <v>514</v>
      </c>
      <c r="C66" s="61" t="s">
        <v>177</v>
      </c>
      <c r="D66" s="60" t="s">
        <v>146</v>
      </c>
      <c r="E66" s="137">
        <v>6</v>
      </c>
      <c r="F66" s="63">
        <v>3</v>
      </c>
      <c r="G66" s="64">
        <f>VLOOKUP(B66,'[2]DUNG CU'!$B$3:$E$266,4,0)</f>
        <v>15000</v>
      </c>
      <c r="H66" s="64">
        <f t="shared" si="4"/>
        <v>113.63636363636364</v>
      </c>
      <c r="I66" s="143">
        <f t="shared" si="3"/>
        <v>340.90909090909093</v>
      </c>
    </row>
    <row r="67" spans="1:9" ht="21.6" customHeight="1">
      <c r="A67" s="60" t="s">
        <v>104</v>
      </c>
      <c r="B67" s="147" t="s">
        <v>515</v>
      </c>
      <c r="C67" s="61" t="s">
        <v>178</v>
      </c>
      <c r="D67" s="60" t="s">
        <v>146</v>
      </c>
      <c r="E67" s="137">
        <v>1</v>
      </c>
      <c r="F67" s="63">
        <v>3</v>
      </c>
      <c r="G67" s="64">
        <f>VLOOKUP(B67,'[2]DUNG CU'!$B$3:$E$266,4,0)</f>
        <v>150000</v>
      </c>
      <c r="H67" s="64">
        <f t="shared" si="4"/>
        <v>6818.181818181818</v>
      </c>
      <c r="I67" s="143">
        <f t="shared" si="3"/>
        <v>20454.545454545456</v>
      </c>
    </row>
    <row r="68" spans="1:9" ht="21.6" customHeight="1">
      <c r="A68" s="60" t="s">
        <v>104</v>
      </c>
      <c r="B68" s="147" t="s">
        <v>516</v>
      </c>
      <c r="C68" s="61" t="s">
        <v>179</v>
      </c>
      <c r="D68" s="60" t="s">
        <v>146</v>
      </c>
      <c r="E68" s="137">
        <v>3</v>
      </c>
      <c r="F68" s="63">
        <v>1</v>
      </c>
      <c r="G68" s="64">
        <f>VLOOKUP(B68,'[2]DUNG CU'!$B$3:$E$266,4,0)</f>
        <v>7500</v>
      </c>
      <c r="H68" s="64">
        <f t="shared" si="4"/>
        <v>113.63636363636364</v>
      </c>
      <c r="I68" s="143">
        <f t="shared" si="3"/>
        <v>113.63636363636364</v>
      </c>
    </row>
    <row r="69" spans="1:9" ht="21.6" customHeight="1">
      <c r="A69" s="60" t="s">
        <v>104</v>
      </c>
      <c r="B69" s="147" t="s">
        <v>494</v>
      </c>
      <c r="C69" s="61" t="s">
        <v>149</v>
      </c>
      <c r="D69" s="60" t="s">
        <v>146</v>
      </c>
      <c r="E69" s="137">
        <v>1</v>
      </c>
      <c r="F69" s="63">
        <v>0.4</v>
      </c>
      <c r="G69" s="64">
        <f>VLOOKUP(B69,'[2]DUNG CU'!$B$3:$E$266,4,0)</f>
        <v>3000</v>
      </c>
      <c r="H69" s="64">
        <f t="shared" si="4"/>
        <v>136.36363636363637</v>
      </c>
      <c r="I69" s="143">
        <f t="shared" si="3"/>
        <v>54.545454545454554</v>
      </c>
    </row>
    <row r="70" spans="1:9" ht="21.6" customHeight="1">
      <c r="A70" s="238" t="s">
        <v>104</v>
      </c>
      <c r="B70" s="238" t="s">
        <v>495</v>
      </c>
      <c r="C70" s="226" t="s">
        <v>150</v>
      </c>
      <c r="D70" s="238" t="s">
        <v>146</v>
      </c>
      <c r="E70" s="238">
        <v>1</v>
      </c>
      <c r="F70" s="63">
        <v>0.4</v>
      </c>
      <c r="G70" s="243">
        <f>VLOOKUP(B70,'[2]DUNG CU'!$B$3:$E$266,4,0)</f>
        <v>3000</v>
      </c>
      <c r="H70" s="243">
        <f t="shared" si="4"/>
        <v>136.36363636363637</v>
      </c>
      <c r="I70" s="244">
        <f t="shared" si="3"/>
        <v>54.545454545454554</v>
      </c>
    </row>
    <row r="71" spans="1:9" ht="20.85" customHeight="1">
      <c r="A71" s="104" t="s">
        <v>104</v>
      </c>
      <c r="B71" s="104" t="s">
        <v>517</v>
      </c>
      <c r="C71" s="229" t="s">
        <v>180</v>
      </c>
      <c r="D71" s="104" t="s">
        <v>146</v>
      </c>
      <c r="E71" s="104">
        <v>6</v>
      </c>
      <c r="F71" s="190">
        <v>0.4</v>
      </c>
      <c r="G71" s="80">
        <f>VLOOKUP(B71,'[2]DUNG CU'!$B$3:$E$266,4,0)</f>
        <v>44000</v>
      </c>
      <c r="H71" s="80">
        <f t="shared" si="4"/>
        <v>333.33333333333331</v>
      </c>
      <c r="I71" s="179">
        <f t="shared" si="3"/>
        <v>133.33333333333334</v>
      </c>
    </row>
    <row r="72" spans="1:9" ht="20.85" customHeight="1">
      <c r="A72" s="188" t="s">
        <v>104</v>
      </c>
      <c r="B72" s="251" t="s">
        <v>518</v>
      </c>
      <c r="C72" s="240" t="s">
        <v>181</v>
      </c>
      <c r="D72" s="188" t="s">
        <v>146</v>
      </c>
      <c r="E72" s="188">
        <v>6</v>
      </c>
      <c r="F72" s="191">
        <v>0.4</v>
      </c>
      <c r="G72" s="235">
        <f>VLOOKUP(B72,'[2]DUNG CU'!$B$3:$E$266,4,0)</f>
        <v>50000</v>
      </c>
      <c r="H72" s="235">
        <f t="shared" si="4"/>
        <v>378.78787878787881</v>
      </c>
      <c r="I72" s="242">
        <f t="shared" si="3"/>
        <v>151.51515151515153</v>
      </c>
    </row>
    <row r="73" spans="1:9" ht="20.85" customHeight="1">
      <c r="A73" s="60" t="s">
        <v>104</v>
      </c>
      <c r="B73" s="65" t="s">
        <v>519</v>
      </c>
      <c r="C73" s="61" t="s">
        <v>182</v>
      </c>
      <c r="D73" s="60" t="s">
        <v>146</v>
      </c>
      <c r="E73" s="137">
        <v>6</v>
      </c>
      <c r="F73" s="63">
        <v>0.4</v>
      </c>
      <c r="G73" s="64">
        <f>VLOOKUP(B73,'[2]DUNG CU'!$B$3:$E$266,4,0)</f>
        <v>60000</v>
      </c>
      <c r="H73" s="64">
        <f t="shared" si="4"/>
        <v>454.54545454545456</v>
      </c>
      <c r="I73" s="143">
        <f t="shared" si="3"/>
        <v>181.81818181818184</v>
      </c>
    </row>
    <row r="74" spans="1:9" ht="20.85" customHeight="1">
      <c r="A74" s="60" t="s">
        <v>104</v>
      </c>
      <c r="B74" s="65" t="s">
        <v>520</v>
      </c>
      <c r="C74" s="61" t="s">
        <v>183</v>
      </c>
      <c r="D74" s="60" t="s">
        <v>146</v>
      </c>
      <c r="E74" s="137">
        <v>6</v>
      </c>
      <c r="F74" s="63">
        <v>0.4</v>
      </c>
      <c r="G74" s="64">
        <f>VLOOKUP(B74,'[2]DUNG CU'!$B$3:$E$266,4,0)</f>
        <v>100000</v>
      </c>
      <c r="H74" s="64">
        <f t="shared" si="4"/>
        <v>757.57575757575762</v>
      </c>
      <c r="I74" s="143">
        <f t="shared" si="3"/>
        <v>303.03030303030306</v>
      </c>
    </row>
    <row r="75" spans="1:9" ht="20.85" customHeight="1">
      <c r="A75" s="60" t="s">
        <v>104</v>
      </c>
      <c r="B75" s="65" t="s">
        <v>521</v>
      </c>
      <c r="C75" s="61" t="s">
        <v>184</v>
      </c>
      <c r="D75" s="60" t="s">
        <v>146</v>
      </c>
      <c r="E75" s="137">
        <v>6</v>
      </c>
      <c r="F75" s="63">
        <v>0.4</v>
      </c>
      <c r="G75" s="64">
        <f>VLOOKUP(B75,'[2]DUNG CU'!$B$3:$E$266,4,0)</f>
        <v>75000</v>
      </c>
      <c r="H75" s="64">
        <f t="shared" si="4"/>
        <v>568.18181818181813</v>
      </c>
      <c r="I75" s="143">
        <f t="shared" si="3"/>
        <v>227.27272727272725</v>
      </c>
    </row>
    <row r="76" spans="1:9" ht="20.85" customHeight="1">
      <c r="A76" s="60" t="s">
        <v>104</v>
      </c>
      <c r="B76" s="65" t="s">
        <v>522</v>
      </c>
      <c r="C76" s="61" t="s">
        <v>185</v>
      </c>
      <c r="D76" s="60" t="s">
        <v>106</v>
      </c>
      <c r="E76" s="137">
        <v>6</v>
      </c>
      <c r="F76" s="63">
        <v>0.4</v>
      </c>
      <c r="G76" s="64">
        <f>VLOOKUP(B76,'[2]DUNG CU'!$B$3:$E$266,4,0)</f>
        <v>15000</v>
      </c>
      <c r="H76" s="64">
        <f t="shared" si="4"/>
        <v>113.63636363636364</v>
      </c>
      <c r="I76" s="143">
        <f t="shared" si="3"/>
        <v>45.45454545454546</v>
      </c>
    </row>
    <row r="77" spans="1:9" ht="20.85" customHeight="1">
      <c r="A77" s="60" t="s">
        <v>104</v>
      </c>
      <c r="B77" s="65" t="s">
        <v>523</v>
      </c>
      <c r="C77" s="61" t="s">
        <v>186</v>
      </c>
      <c r="D77" s="60" t="s">
        <v>146</v>
      </c>
      <c r="E77" s="137">
        <v>24</v>
      </c>
      <c r="F77" s="63">
        <v>0.4</v>
      </c>
      <c r="G77" s="64">
        <f>VLOOKUP(B77,'[2]DUNG CU'!$B$3:$E$266,4,0)</f>
        <v>6360000</v>
      </c>
      <c r="H77" s="64">
        <f t="shared" si="4"/>
        <v>12045.454545454546</v>
      </c>
      <c r="I77" s="143">
        <f t="shared" si="3"/>
        <v>4818.1818181818189</v>
      </c>
    </row>
    <row r="78" spans="1:9" ht="20.85" customHeight="1">
      <c r="A78" s="60" t="s">
        <v>104</v>
      </c>
      <c r="B78" s="65" t="s">
        <v>524</v>
      </c>
      <c r="C78" s="61" t="s">
        <v>187</v>
      </c>
      <c r="D78" s="60" t="s">
        <v>146</v>
      </c>
      <c r="E78" s="137">
        <v>24</v>
      </c>
      <c r="F78" s="63">
        <v>0.4</v>
      </c>
      <c r="G78" s="64">
        <f>VLOOKUP(B78,'[2]DUNG CU'!$B$3:$E$266,4,0)</f>
        <v>4500000</v>
      </c>
      <c r="H78" s="64">
        <f t="shared" si="4"/>
        <v>8522.7272727272721</v>
      </c>
      <c r="I78" s="143">
        <f t="shared" si="3"/>
        <v>3409.090909090909</v>
      </c>
    </row>
    <row r="79" spans="1:9" ht="20.85" customHeight="1">
      <c r="A79" s="60" t="s">
        <v>104</v>
      </c>
      <c r="B79" s="65" t="s">
        <v>525</v>
      </c>
      <c r="C79" s="61" t="s">
        <v>188</v>
      </c>
      <c r="D79" s="60" t="s">
        <v>146</v>
      </c>
      <c r="E79" s="137">
        <v>12</v>
      </c>
      <c r="F79" s="63">
        <v>0.4</v>
      </c>
      <c r="G79" s="64">
        <f>VLOOKUP(B79,'[2]DUNG CU'!$B$3:$E$266,4,0)</f>
        <v>1600000</v>
      </c>
      <c r="H79" s="64">
        <f t="shared" si="4"/>
        <v>6060.606060606061</v>
      </c>
      <c r="I79" s="143">
        <f t="shared" si="3"/>
        <v>2424.2424242424245</v>
      </c>
    </row>
    <row r="80" spans="1:9" ht="20.85" customHeight="1">
      <c r="A80" s="60" t="s">
        <v>104</v>
      </c>
      <c r="B80" s="147" t="s">
        <v>499</v>
      </c>
      <c r="C80" s="61" t="s">
        <v>154</v>
      </c>
      <c r="D80" s="60" t="s">
        <v>146</v>
      </c>
      <c r="E80" s="137">
        <v>6</v>
      </c>
      <c r="F80" s="63">
        <v>0.4</v>
      </c>
      <c r="G80" s="64">
        <f>VLOOKUP(B80,'[2]DUNG CU'!$B$3:$E$266,4,0)</f>
        <v>340000</v>
      </c>
      <c r="H80" s="64">
        <f t="shared" si="4"/>
        <v>2575.757575757576</v>
      </c>
      <c r="I80" s="143">
        <f t="shared" si="3"/>
        <v>1030.3030303030305</v>
      </c>
    </row>
    <row r="81" spans="1:9" ht="20.85" customHeight="1">
      <c r="A81" s="60" t="s">
        <v>104</v>
      </c>
      <c r="B81" s="147" t="s">
        <v>500</v>
      </c>
      <c r="C81" s="61" t="s">
        <v>155</v>
      </c>
      <c r="D81" s="60" t="s">
        <v>146</v>
      </c>
      <c r="E81" s="137">
        <v>6</v>
      </c>
      <c r="F81" s="63">
        <v>0.4</v>
      </c>
      <c r="G81" s="64">
        <f>VLOOKUP(B81,'[2]DUNG CU'!$B$3:$E$266,4,0)</f>
        <v>700000</v>
      </c>
      <c r="H81" s="64">
        <f t="shared" si="4"/>
        <v>5303.030303030303</v>
      </c>
      <c r="I81" s="143">
        <f t="shared" si="3"/>
        <v>2121.2121212121215</v>
      </c>
    </row>
    <row r="82" spans="1:9" ht="20.85" customHeight="1">
      <c r="A82" s="60" t="s">
        <v>104</v>
      </c>
      <c r="B82" s="147" t="s">
        <v>501</v>
      </c>
      <c r="C82" s="61" t="s">
        <v>156</v>
      </c>
      <c r="D82" s="60" t="s">
        <v>146</v>
      </c>
      <c r="E82" s="137">
        <v>6</v>
      </c>
      <c r="F82" s="63">
        <v>0.4</v>
      </c>
      <c r="G82" s="64">
        <f>VLOOKUP(B82,'[2]DUNG CU'!$B$3:$E$266,4,0)</f>
        <v>1000</v>
      </c>
      <c r="H82" s="64">
        <f t="shared" si="4"/>
        <v>7.5757575757575761</v>
      </c>
      <c r="I82" s="143">
        <f t="shared" si="3"/>
        <v>3.0303030303030307</v>
      </c>
    </row>
    <row r="83" spans="1:9" ht="20.85" customHeight="1">
      <c r="A83" s="60" t="s">
        <v>104</v>
      </c>
      <c r="B83" s="147" t="s">
        <v>502</v>
      </c>
      <c r="C83" s="61" t="s">
        <v>157</v>
      </c>
      <c r="D83" s="60" t="s">
        <v>146</v>
      </c>
      <c r="E83" s="137">
        <v>12</v>
      </c>
      <c r="F83" s="63">
        <v>0.4</v>
      </c>
      <c r="G83" s="64">
        <f>VLOOKUP(B83,'[2]DUNG CU'!$B$3:$E$266,4,0)</f>
        <v>30000</v>
      </c>
      <c r="H83" s="64">
        <f t="shared" si="4"/>
        <v>113.63636363636364</v>
      </c>
      <c r="I83" s="143">
        <f t="shared" si="3"/>
        <v>45.45454545454546</v>
      </c>
    </row>
    <row r="84" spans="1:9" ht="20.85" customHeight="1">
      <c r="A84" s="60" t="s">
        <v>104</v>
      </c>
      <c r="B84" s="147" t="s">
        <v>503</v>
      </c>
      <c r="C84" s="61" t="s">
        <v>159</v>
      </c>
      <c r="D84" s="60" t="s">
        <v>160</v>
      </c>
      <c r="E84" s="137">
        <v>0.3</v>
      </c>
      <c r="F84" s="63">
        <v>0.01</v>
      </c>
      <c r="G84" s="64">
        <f>VLOOKUP(B84,'[2]DUNG CU'!$B$3:$E$266,4,0)</f>
        <v>80000</v>
      </c>
      <c r="H84" s="64">
        <f t="shared" si="4"/>
        <v>12121.212121212122</v>
      </c>
      <c r="I84" s="143">
        <f t="shared" si="3"/>
        <v>121.21212121212122</v>
      </c>
    </row>
    <row r="85" spans="1:9" ht="20.85" customHeight="1">
      <c r="A85" s="238" t="s">
        <v>104</v>
      </c>
      <c r="B85" s="238" t="s">
        <v>504</v>
      </c>
      <c r="C85" s="226" t="s">
        <v>163</v>
      </c>
      <c r="D85" s="238" t="s">
        <v>160</v>
      </c>
      <c r="E85" s="238">
        <v>0.3</v>
      </c>
      <c r="F85" s="63">
        <v>0.01</v>
      </c>
      <c r="G85" s="243">
        <f>VLOOKUP(B85,'[2]DUNG CU'!$B$3:$E$266,4,0)</f>
        <v>200000</v>
      </c>
      <c r="H85" s="243">
        <f t="shared" si="4"/>
        <v>30303.030303030304</v>
      </c>
      <c r="I85" s="244">
        <f t="shared" si="3"/>
        <v>303.03030303030306</v>
      </c>
    </row>
    <row r="86" spans="1:9" ht="20.85" customHeight="1">
      <c r="A86" s="188" t="s">
        <v>104</v>
      </c>
      <c r="B86" s="251" t="s">
        <v>505</v>
      </c>
      <c r="C86" s="240" t="s">
        <v>164</v>
      </c>
      <c r="D86" s="188" t="s">
        <v>146</v>
      </c>
      <c r="E86" s="188">
        <v>36</v>
      </c>
      <c r="F86" s="191">
        <v>6.7000000000000004E-2</v>
      </c>
      <c r="G86" s="235">
        <f>VLOOKUP(B86,'[2]DUNG CU'!$B$3:$E$266,4,0)</f>
        <v>500000</v>
      </c>
      <c r="H86" s="235">
        <f t="shared" si="4"/>
        <v>631.31313131313129</v>
      </c>
      <c r="I86" s="242">
        <f t="shared" si="3"/>
        <v>42.297979797979799</v>
      </c>
    </row>
    <row r="87" spans="1:9" ht="20.85" customHeight="1">
      <c r="A87" s="60" t="s">
        <v>104</v>
      </c>
      <c r="B87" s="147" t="s">
        <v>506</v>
      </c>
      <c r="C87" s="61" t="s">
        <v>165</v>
      </c>
      <c r="D87" s="60" t="s">
        <v>146</v>
      </c>
      <c r="E87" s="137">
        <v>36</v>
      </c>
      <c r="F87" s="63">
        <v>6.7000000000000004E-2</v>
      </c>
      <c r="G87" s="64">
        <f>VLOOKUP(B87,'[2]DUNG CU'!$B$3:$E$266,4,0)</f>
        <v>250000</v>
      </c>
      <c r="H87" s="64">
        <f t="shared" si="4"/>
        <v>315.65656565656565</v>
      </c>
      <c r="I87" s="143">
        <f t="shared" si="3"/>
        <v>21.1489898989899</v>
      </c>
    </row>
    <row r="88" spans="1:9" ht="20.85" customHeight="1">
      <c r="A88" s="60" t="s">
        <v>104</v>
      </c>
      <c r="B88" s="147" t="s">
        <v>507</v>
      </c>
      <c r="C88" s="61" t="s">
        <v>166</v>
      </c>
      <c r="D88" s="60" t="s">
        <v>146</v>
      </c>
      <c r="E88" s="137">
        <v>60</v>
      </c>
      <c r="F88" s="63">
        <v>3.0000000000000001E-3</v>
      </c>
      <c r="G88" s="64">
        <f>VLOOKUP(B88,'[2]DUNG CU'!$B$3:$E$266,4,0)</f>
        <v>3000000</v>
      </c>
      <c r="H88" s="64">
        <f t="shared" si="4"/>
        <v>2272.7272727272725</v>
      </c>
      <c r="I88" s="143">
        <f t="shared" si="3"/>
        <v>6.8181818181818175</v>
      </c>
    </row>
    <row r="89" spans="1:9" ht="20.85" customHeight="1">
      <c r="A89" s="60" t="s">
        <v>104</v>
      </c>
      <c r="B89" s="147" t="s">
        <v>508</v>
      </c>
      <c r="C89" s="61" t="s">
        <v>168</v>
      </c>
      <c r="D89" s="60" t="s">
        <v>146</v>
      </c>
      <c r="E89" s="137">
        <v>36</v>
      </c>
      <c r="F89" s="63">
        <v>2.5000000000000001E-2</v>
      </c>
      <c r="G89" s="64">
        <f>VLOOKUP(B89,'[2]DUNG CU'!$B$3:$E$266,4,0)</f>
        <v>1500000</v>
      </c>
      <c r="H89" s="64">
        <f t="shared" si="4"/>
        <v>1893.939393939394</v>
      </c>
      <c r="I89" s="143">
        <f t="shared" si="3"/>
        <v>47.348484848484851</v>
      </c>
    </row>
    <row r="90" spans="1:9" ht="20.85" customHeight="1">
      <c r="A90" s="60" t="s">
        <v>104</v>
      </c>
      <c r="B90" s="147" t="s">
        <v>509</v>
      </c>
      <c r="C90" s="61" t="s">
        <v>169</v>
      </c>
      <c r="D90" s="60" t="s">
        <v>110</v>
      </c>
      <c r="E90" s="137">
        <v>24</v>
      </c>
      <c r="F90" s="63">
        <v>0.4</v>
      </c>
      <c r="G90" s="64">
        <f>VLOOKUP(B90,'[2]DUNG CU'!$B$3:$E$266,4,0)</f>
        <v>40000</v>
      </c>
      <c r="H90" s="64">
        <f t="shared" si="4"/>
        <v>75.757575757575751</v>
      </c>
      <c r="I90" s="143">
        <f t="shared" si="3"/>
        <v>30.303030303030301</v>
      </c>
    </row>
    <row r="91" spans="1:9" ht="20.85" customHeight="1">
      <c r="A91" s="60" t="s">
        <v>104</v>
      </c>
      <c r="B91" s="147" t="s">
        <v>510</v>
      </c>
      <c r="C91" s="61" t="s">
        <v>170</v>
      </c>
      <c r="D91" s="60" t="s">
        <v>146</v>
      </c>
      <c r="E91" s="137">
        <v>72</v>
      </c>
      <c r="F91" s="63">
        <v>0.1</v>
      </c>
      <c r="G91" s="64">
        <f>VLOOKUP(B91,'[2]DUNG CU'!$B$3:$E$266,4,0)</f>
        <v>3800000</v>
      </c>
      <c r="H91" s="64">
        <f t="shared" si="4"/>
        <v>2398.9898989898988</v>
      </c>
      <c r="I91" s="143">
        <f t="shared" si="3"/>
        <v>239.8989898989899</v>
      </c>
    </row>
    <row r="92" spans="1:9" ht="20.85" customHeight="1">
      <c r="A92" s="60" t="s">
        <v>104</v>
      </c>
      <c r="B92" s="147" t="s">
        <v>513</v>
      </c>
      <c r="C92" s="61" t="s">
        <v>171</v>
      </c>
      <c r="D92" s="60" t="s">
        <v>146</v>
      </c>
      <c r="E92" s="137">
        <v>72</v>
      </c>
      <c r="F92" s="63">
        <v>0.4</v>
      </c>
      <c r="G92" s="64">
        <f>VLOOKUP(B92,'[2]DUNG CU'!$B$3:$E$266,4,0)</f>
        <v>2850000</v>
      </c>
      <c r="H92" s="64">
        <f t="shared" si="4"/>
        <v>1799.2424242424242</v>
      </c>
      <c r="I92" s="143">
        <f t="shared" si="3"/>
        <v>719.69696969696975</v>
      </c>
    </row>
    <row r="93" spans="1:9" ht="20.85" customHeight="1">
      <c r="A93" s="60" t="s">
        <v>104</v>
      </c>
      <c r="B93" s="147" t="s">
        <v>511</v>
      </c>
      <c r="C93" s="61" t="s">
        <v>172</v>
      </c>
      <c r="D93" s="60" t="s">
        <v>146</v>
      </c>
      <c r="E93" s="137">
        <v>72</v>
      </c>
      <c r="F93" s="63">
        <v>0.4</v>
      </c>
      <c r="G93" s="64">
        <f>VLOOKUP(B93,'[2]DUNG CU'!$B$3:$E$266,4,0)</f>
        <v>80000</v>
      </c>
      <c r="H93" s="64">
        <f t="shared" si="4"/>
        <v>50.505050505050505</v>
      </c>
      <c r="I93" s="143">
        <f t="shared" si="3"/>
        <v>20.202020202020204</v>
      </c>
    </row>
    <row r="94" spans="1:9" ht="20.85" customHeight="1">
      <c r="A94" s="60" t="s">
        <v>104</v>
      </c>
      <c r="B94" s="147" t="s">
        <v>512</v>
      </c>
      <c r="C94" s="61" t="s">
        <v>173</v>
      </c>
      <c r="D94" s="60" t="s">
        <v>174</v>
      </c>
      <c r="E94" s="137">
        <v>0</v>
      </c>
      <c r="F94" s="63">
        <v>0.57899999999999996</v>
      </c>
      <c r="G94" s="64">
        <f>VLOOKUP(B94,'[2]DUNG CU'!$B$3:$E$266,4,0)</f>
        <v>1755</v>
      </c>
      <c r="H94" s="64"/>
      <c r="I94" s="143">
        <f>F94*G94</f>
        <v>1016.145</v>
      </c>
    </row>
    <row r="95" spans="1:9" ht="20.85" customHeight="1">
      <c r="A95" s="60"/>
      <c r="B95" s="147"/>
      <c r="C95" s="61" t="s">
        <v>666</v>
      </c>
      <c r="D95" s="60"/>
      <c r="E95" s="137"/>
      <c r="F95" s="66">
        <v>0.1</v>
      </c>
      <c r="G95" s="64"/>
      <c r="H95" s="64"/>
      <c r="I95" s="143">
        <f>SUM(H31:H94)*F95</f>
        <v>24669.444444444442</v>
      </c>
    </row>
    <row r="96" spans="1:9" ht="20.85" customHeight="1">
      <c r="A96" s="54">
        <v>4</v>
      </c>
      <c r="B96" s="145" t="s">
        <v>193</v>
      </c>
      <c r="C96" s="417" t="s">
        <v>733</v>
      </c>
      <c r="D96" s="417"/>
      <c r="E96" s="417"/>
      <c r="F96" s="417"/>
      <c r="G96" s="64"/>
      <c r="H96" s="64"/>
      <c r="I96" s="178">
        <f>SUM(I97:I129)</f>
        <v>66830.097020202025</v>
      </c>
    </row>
    <row r="97" spans="1:9" ht="20.85" customHeight="1">
      <c r="A97" s="59" t="s">
        <v>104</v>
      </c>
      <c r="B97" s="147" t="s">
        <v>486</v>
      </c>
      <c r="C97" s="61" t="s">
        <v>120</v>
      </c>
      <c r="D97" s="60" t="s">
        <v>146</v>
      </c>
      <c r="E97" s="137">
        <v>6</v>
      </c>
      <c r="F97" s="63">
        <v>0.4</v>
      </c>
      <c r="G97" s="64">
        <f>VLOOKUP(B97,'[2]DUNG CU'!$B$3:$E$266,4,0)</f>
        <v>55000</v>
      </c>
      <c r="H97" s="64">
        <f>G97/(E97*22)</f>
        <v>416.66666666666669</v>
      </c>
      <c r="I97" s="143">
        <f t="shared" ref="I97:I157" si="5">F97*H97</f>
        <v>166.66666666666669</v>
      </c>
    </row>
    <row r="98" spans="1:9" ht="20.85" customHeight="1">
      <c r="A98" s="59" t="s">
        <v>104</v>
      </c>
      <c r="B98" s="65" t="s">
        <v>526</v>
      </c>
      <c r="C98" s="61" t="s">
        <v>194</v>
      </c>
      <c r="D98" s="60" t="s">
        <v>146</v>
      </c>
      <c r="E98" s="137">
        <v>6</v>
      </c>
      <c r="F98" s="63">
        <v>0.4</v>
      </c>
      <c r="G98" s="64">
        <f>VLOOKUP(B98,'[2]DUNG CU'!$B$3:$E$266,4,0)</f>
        <v>4600000</v>
      </c>
      <c r="H98" s="64">
        <f t="shared" ref="H98:H127" si="6">G98/(E98*22)</f>
        <v>34848.484848484848</v>
      </c>
      <c r="I98" s="143">
        <f t="shared" si="5"/>
        <v>13939.39393939394</v>
      </c>
    </row>
    <row r="99" spans="1:9" ht="30.75" customHeight="1">
      <c r="A99" s="59" t="s">
        <v>104</v>
      </c>
      <c r="B99" s="147" t="s">
        <v>514</v>
      </c>
      <c r="C99" s="61" t="s">
        <v>177</v>
      </c>
      <c r="D99" s="60" t="s">
        <v>146</v>
      </c>
      <c r="E99" s="137">
        <v>6</v>
      </c>
      <c r="F99" s="63">
        <v>3</v>
      </c>
      <c r="G99" s="64">
        <f>VLOOKUP(B99,'[2]DUNG CU'!$B$3:$E$266,4,0)</f>
        <v>15000</v>
      </c>
      <c r="H99" s="64">
        <f t="shared" si="6"/>
        <v>113.63636363636364</v>
      </c>
      <c r="I99" s="143">
        <f t="shared" si="5"/>
        <v>340.90909090909093</v>
      </c>
    </row>
    <row r="100" spans="1:9" ht="20.85" customHeight="1">
      <c r="A100" s="59" t="s">
        <v>104</v>
      </c>
      <c r="B100" s="147" t="s">
        <v>515</v>
      </c>
      <c r="C100" s="61" t="s">
        <v>178</v>
      </c>
      <c r="D100" s="60" t="s">
        <v>146</v>
      </c>
      <c r="E100" s="137">
        <v>1</v>
      </c>
      <c r="F100" s="63">
        <v>3</v>
      </c>
      <c r="G100" s="64">
        <f>VLOOKUP(B100,'[2]DUNG CU'!$B$3:$E$266,4,0)</f>
        <v>150000</v>
      </c>
      <c r="H100" s="64">
        <f t="shared" si="6"/>
        <v>6818.181818181818</v>
      </c>
      <c r="I100" s="143">
        <f t="shared" si="5"/>
        <v>20454.545454545456</v>
      </c>
    </row>
    <row r="101" spans="1:9" ht="20.85" customHeight="1">
      <c r="A101" s="59" t="s">
        <v>104</v>
      </c>
      <c r="B101" s="147" t="s">
        <v>516</v>
      </c>
      <c r="C101" s="61" t="s">
        <v>179</v>
      </c>
      <c r="D101" s="60" t="s">
        <v>146</v>
      </c>
      <c r="E101" s="137">
        <v>3</v>
      </c>
      <c r="F101" s="63">
        <v>1</v>
      </c>
      <c r="G101" s="64">
        <f>VLOOKUP(B101,'[2]DUNG CU'!$B$3:$E$266,4,0)</f>
        <v>7500</v>
      </c>
      <c r="H101" s="64">
        <f t="shared" si="6"/>
        <v>113.63636363636364</v>
      </c>
      <c r="I101" s="143">
        <f t="shared" si="5"/>
        <v>113.63636363636364</v>
      </c>
    </row>
    <row r="102" spans="1:9" ht="20.85" customHeight="1">
      <c r="A102" s="59" t="s">
        <v>104</v>
      </c>
      <c r="B102" s="147" t="s">
        <v>494</v>
      </c>
      <c r="C102" s="61" t="s">
        <v>149</v>
      </c>
      <c r="D102" s="60" t="s">
        <v>146</v>
      </c>
      <c r="E102" s="137">
        <v>1</v>
      </c>
      <c r="F102" s="63">
        <v>0.4</v>
      </c>
      <c r="G102" s="64">
        <f>VLOOKUP(B102,'[2]DUNG CU'!$B$3:$E$266,4,0)</f>
        <v>3000</v>
      </c>
      <c r="H102" s="64">
        <f t="shared" si="6"/>
        <v>136.36363636363637</v>
      </c>
      <c r="I102" s="143">
        <f t="shared" si="5"/>
        <v>54.545454545454554</v>
      </c>
    </row>
    <row r="103" spans="1:9" ht="20.85" customHeight="1">
      <c r="A103" s="59" t="s">
        <v>104</v>
      </c>
      <c r="B103" s="147" t="s">
        <v>495</v>
      </c>
      <c r="C103" s="61" t="s">
        <v>150</v>
      </c>
      <c r="D103" s="60" t="s">
        <v>146</v>
      </c>
      <c r="E103" s="137">
        <v>1</v>
      </c>
      <c r="F103" s="63">
        <v>0.4</v>
      </c>
      <c r="G103" s="64">
        <f>VLOOKUP(B103,'[2]DUNG CU'!$B$3:$E$266,4,0)</f>
        <v>3000</v>
      </c>
      <c r="H103" s="64">
        <f t="shared" si="6"/>
        <v>136.36363636363637</v>
      </c>
      <c r="I103" s="143">
        <f t="shared" si="5"/>
        <v>54.545454545454554</v>
      </c>
    </row>
    <row r="104" spans="1:9" ht="20.85" customHeight="1">
      <c r="A104" s="59" t="s">
        <v>104</v>
      </c>
      <c r="B104" s="65" t="s">
        <v>529</v>
      </c>
      <c r="C104" s="61" t="s">
        <v>195</v>
      </c>
      <c r="D104" s="60" t="s">
        <v>146</v>
      </c>
      <c r="E104" s="137">
        <v>6</v>
      </c>
      <c r="F104" s="63">
        <v>0.4</v>
      </c>
      <c r="G104" s="64">
        <f>VLOOKUP(B104,'[2]DUNG CU'!$B$3:$E$266,4,0)</f>
        <v>110000</v>
      </c>
      <c r="H104" s="64">
        <f t="shared" si="6"/>
        <v>833.33333333333337</v>
      </c>
      <c r="I104" s="143">
        <f t="shared" si="5"/>
        <v>333.33333333333337</v>
      </c>
    </row>
    <row r="105" spans="1:9" ht="20.85" customHeight="1">
      <c r="A105" s="59" t="s">
        <v>104</v>
      </c>
      <c r="B105" s="65" t="s">
        <v>527</v>
      </c>
      <c r="C105" s="61" t="s">
        <v>196</v>
      </c>
      <c r="D105" s="60" t="s">
        <v>146</v>
      </c>
      <c r="E105" s="137">
        <v>6</v>
      </c>
      <c r="F105" s="63">
        <v>0.4</v>
      </c>
      <c r="G105" s="64">
        <f>VLOOKUP(B105,'[2]DUNG CU'!$B$3:$E$266,4,0)</f>
        <v>70000</v>
      </c>
      <c r="H105" s="64">
        <f t="shared" si="6"/>
        <v>530.30303030303025</v>
      </c>
      <c r="I105" s="143">
        <f t="shared" si="5"/>
        <v>212.12121212121212</v>
      </c>
    </row>
    <row r="106" spans="1:9" ht="20.85" customHeight="1">
      <c r="A106" s="230" t="s">
        <v>104</v>
      </c>
      <c r="B106" s="104" t="s">
        <v>497</v>
      </c>
      <c r="C106" s="229" t="s">
        <v>152</v>
      </c>
      <c r="D106" s="104" t="s">
        <v>146</v>
      </c>
      <c r="E106" s="104">
        <v>6</v>
      </c>
      <c r="F106" s="190">
        <v>0.4</v>
      </c>
      <c r="G106" s="80">
        <f>VLOOKUP(B106,'[2]DUNG CU'!$B$3:$E$266,4,0)</f>
        <v>85000</v>
      </c>
      <c r="H106" s="80">
        <f t="shared" si="6"/>
        <v>643.93939393939399</v>
      </c>
      <c r="I106" s="179">
        <f t="shared" si="5"/>
        <v>257.57575757575762</v>
      </c>
    </row>
    <row r="107" spans="1:9" ht="20.85" customHeight="1">
      <c r="A107" s="141" t="s">
        <v>104</v>
      </c>
      <c r="B107" s="188" t="s">
        <v>498</v>
      </c>
      <c r="C107" s="240" t="s">
        <v>153</v>
      </c>
      <c r="D107" s="188" t="s">
        <v>146</v>
      </c>
      <c r="E107" s="188">
        <v>6</v>
      </c>
      <c r="F107" s="191">
        <v>0.4</v>
      </c>
      <c r="G107" s="235">
        <f>VLOOKUP(B107,'[2]DUNG CU'!$B$3:$E$266,4,0)</f>
        <v>88000</v>
      </c>
      <c r="H107" s="235">
        <f t="shared" si="6"/>
        <v>666.66666666666663</v>
      </c>
      <c r="I107" s="242">
        <f t="shared" si="5"/>
        <v>266.66666666666669</v>
      </c>
    </row>
    <row r="108" spans="1:9" ht="20.85" customHeight="1">
      <c r="A108" s="59" t="s">
        <v>104</v>
      </c>
      <c r="B108" s="65" t="s">
        <v>528</v>
      </c>
      <c r="C108" s="61" t="s">
        <v>197</v>
      </c>
      <c r="D108" s="60" t="s">
        <v>146</v>
      </c>
      <c r="E108" s="137">
        <v>6</v>
      </c>
      <c r="F108" s="63">
        <v>0.4</v>
      </c>
      <c r="G108" s="64">
        <f>VLOOKUP(B108,'[2]DUNG CU'!$B$3:$E$266,4,0)</f>
        <v>150000</v>
      </c>
      <c r="H108" s="64">
        <f t="shared" si="6"/>
        <v>1136.3636363636363</v>
      </c>
      <c r="I108" s="143">
        <f t="shared" si="5"/>
        <v>454.5454545454545</v>
      </c>
    </row>
    <row r="109" spans="1:9" ht="20.85" customHeight="1">
      <c r="A109" s="59" t="s">
        <v>104</v>
      </c>
      <c r="B109" s="65" t="s">
        <v>522</v>
      </c>
      <c r="C109" s="61" t="s">
        <v>185</v>
      </c>
      <c r="D109" s="60" t="s">
        <v>146</v>
      </c>
      <c r="E109" s="137">
        <v>6</v>
      </c>
      <c r="F109" s="63">
        <v>0.4</v>
      </c>
      <c r="G109" s="64">
        <f>VLOOKUP(B109,'[2]DUNG CU'!$B$3:$E$266,4,0)</f>
        <v>15000</v>
      </c>
      <c r="H109" s="64">
        <f t="shared" si="6"/>
        <v>113.63636363636364</v>
      </c>
      <c r="I109" s="143">
        <f t="shared" si="5"/>
        <v>45.45454545454546</v>
      </c>
    </row>
    <row r="110" spans="1:9" ht="20.85" customHeight="1">
      <c r="A110" s="59" t="s">
        <v>104</v>
      </c>
      <c r="B110" s="147" t="s">
        <v>488</v>
      </c>
      <c r="C110" s="61" t="s">
        <v>122</v>
      </c>
      <c r="D110" s="60" t="s">
        <v>146</v>
      </c>
      <c r="E110" s="137">
        <v>6</v>
      </c>
      <c r="F110" s="63">
        <v>0.4</v>
      </c>
      <c r="G110" s="64">
        <f>VLOOKUP(B110,'[2]DUNG CU'!$B$3:$E$266,4,0)</f>
        <v>110000</v>
      </c>
      <c r="H110" s="64">
        <f t="shared" si="6"/>
        <v>833.33333333333337</v>
      </c>
      <c r="I110" s="143">
        <f t="shared" si="5"/>
        <v>333.33333333333337</v>
      </c>
    </row>
    <row r="111" spans="1:9" ht="20.85" customHeight="1">
      <c r="A111" s="59" t="s">
        <v>104</v>
      </c>
      <c r="B111" s="65" t="s">
        <v>523</v>
      </c>
      <c r="C111" s="61" t="s">
        <v>186</v>
      </c>
      <c r="D111" s="60" t="s">
        <v>146</v>
      </c>
      <c r="E111" s="137">
        <v>24</v>
      </c>
      <c r="F111" s="63">
        <v>0.4</v>
      </c>
      <c r="G111" s="64">
        <f>VLOOKUP(B111,'[2]DUNG CU'!$B$3:$E$266,4,0)</f>
        <v>6360000</v>
      </c>
      <c r="H111" s="64">
        <f t="shared" si="6"/>
        <v>12045.454545454546</v>
      </c>
      <c r="I111" s="143">
        <f t="shared" si="5"/>
        <v>4818.1818181818189</v>
      </c>
    </row>
    <row r="112" spans="1:9" ht="20.85" customHeight="1">
      <c r="A112" s="224" t="s">
        <v>104</v>
      </c>
      <c r="B112" s="65" t="s">
        <v>524</v>
      </c>
      <c r="C112" s="226" t="s">
        <v>187</v>
      </c>
      <c r="D112" s="238" t="s">
        <v>146</v>
      </c>
      <c r="E112" s="238">
        <v>24</v>
      </c>
      <c r="F112" s="63">
        <v>0.4</v>
      </c>
      <c r="G112" s="243">
        <f>VLOOKUP(B112,'[2]DUNG CU'!$B$3:$E$266,4,0)</f>
        <v>4500000</v>
      </c>
      <c r="H112" s="243">
        <f t="shared" si="6"/>
        <v>8522.7272727272721</v>
      </c>
      <c r="I112" s="244">
        <f t="shared" si="5"/>
        <v>3409.090909090909</v>
      </c>
    </row>
    <row r="113" spans="1:9" ht="20.85" customHeight="1">
      <c r="A113" s="141" t="s">
        <v>104</v>
      </c>
      <c r="B113" s="251" t="s">
        <v>525</v>
      </c>
      <c r="C113" s="240" t="s">
        <v>188</v>
      </c>
      <c r="D113" s="188" t="s">
        <v>146</v>
      </c>
      <c r="E113" s="188">
        <v>12</v>
      </c>
      <c r="F113" s="191">
        <v>0.4</v>
      </c>
      <c r="G113" s="235">
        <f>VLOOKUP(B113,'[2]DUNG CU'!$B$3:$E$266,4,0)</f>
        <v>1600000</v>
      </c>
      <c r="H113" s="235">
        <f t="shared" si="6"/>
        <v>6060.606060606061</v>
      </c>
      <c r="I113" s="242">
        <f t="shared" si="5"/>
        <v>2424.2424242424245</v>
      </c>
    </row>
    <row r="114" spans="1:9" ht="20.85" customHeight="1">
      <c r="A114" s="59" t="s">
        <v>104</v>
      </c>
      <c r="B114" s="147" t="s">
        <v>499</v>
      </c>
      <c r="C114" s="61" t="s">
        <v>154</v>
      </c>
      <c r="D114" s="60" t="s">
        <v>146</v>
      </c>
      <c r="E114" s="137">
        <v>6</v>
      </c>
      <c r="F114" s="63">
        <v>0.4</v>
      </c>
      <c r="G114" s="64">
        <f>VLOOKUP(B114,'[2]DUNG CU'!$B$3:$E$266,4,0)</f>
        <v>340000</v>
      </c>
      <c r="H114" s="64">
        <f t="shared" si="6"/>
        <v>2575.757575757576</v>
      </c>
      <c r="I114" s="143">
        <f t="shared" si="5"/>
        <v>1030.3030303030305</v>
      </c>
    </row>
    <row r="115" spans="1:9" ht="20.85" customHeight="1">
      <c r="A115" s="59" t="s">
        <v>104</v>
      </c>
      <c r="B115" s="147" t="s">
        <v>500</v>
      </c>
      <c r="C115" s="61" t="s">
        <v>155</v>
      </c>
      <c r="D115" s="60" t="s">
        <v>146</v>
      </c>
      <c r="E115" s="137">
        <v>6</v>
      </c>
      <c r="F115" s="63">
        <v>0.4</v>
      </c>
      <c r="G115" s="64">
        <f>VLOOKUP(B115,'[2]DUNG CU'!$B$3:$E$266,4,0)</f>
        <v>700000</v>
      </c>
      <c r="H115" s="64">
        <f t="shared" si="6"/>
        <v>5303.030303030303</v>
      </c>
      <c r="I115" s="143">
        <f t="shared" si="5"/>
        <v>2121.2121212121215</v>
      </c>
    </row>
    <row r="116" spans="1:9" ht="20.85" customHeight="1">
      <c r="A116" s="59" t="s">
        <v>104</v>
      </c>
      <c r="B116" s="147" t="s">
        <v>501</v>
      </c>
      <c r="C116" s="61" t="s">
        <v>156</v>
      </c>
      <c r="D116" s="60" t="s">
        <v>146</v>
      </c>
      <c r="E116" s="137">
        <v>6</v>
      </c>
      <c r="F116" s="63">
        <v>0.4</v>
      </c>
      <c r="G116" s="64">
        <f>VLOOKUP(B116,'[2]DUNG CU'!$B$3:$E$266,4,0)</f>
        <v>1000</v>
      </c>
      <c r="H116" s="64">
        <f t="shared" si="6"/>
        <v>7.5757575757575761</v>
      </c>
      <c r="I116" s="143">
        <f t="shared" si="5"/>
        <v>3.0303030303030307</v>
      </c>
    </row>
    <row r="117" spans="1:9" ht="20.85" customHeight="1">
      <c r="A117" s="59" t="s">
        <v>104</v>
      </c>
      <c r="B117" s="147" t="s">
        <v>502</v>
      </c>
      <c r="C117" s="61" t="s">
        <v>157</v>
      </c>
      <c r="D117" s="60" t="s">
        <v>146</v>
      </c>
      <c r="E117" s="137">
        <v>12</v>
      </c>
      <c r="F117" s="63">
        <v>0.4</v>
      </c>
      <c r="G117" s="64">
        <f>VLOOKUP(B117,'[2]DUNG CU'!$B$3:$E$266,4,0)</f>
        <v>30000</v>
      </c>
      <c r="H117" s="64">
        <f t="shared" si="6"/>
        <v>113.63636363636364</v>
      </c>
      <c r="I117" s="143">
        <f t="shared" si="5"/>
        <v>45.45454545454546</v>
      </c>
    </row>
    <row r="118" spans="1:9" ht="20.85" customHeight="1">
      <c r="A118" s="59" t="s">
        <v>104</v>
      </c>
      <c r="B118" s="147" t="s">
        <v>503</v>
      </c>
      <c r="C118" s="61" t="s">
        <v>159</v>
      </c>
      <c r="D118" s="60" t="s">
        <v>160</v>
      </c>
      <c r="E118" s="137">
        <v>0.3</v>
      </c>
      <c r="F118" s="63">
        <v>0.01</v>
      </c>
      <c r="G118" s="64">
        <f>VLOOKUP(B118,'[2]DUNG CU'!$B$3:$E$266,4,0)</f>
        <v>80000</v>
      </c>
      <c r="H118" s="64">
        <f t="shared" si="6"/>
        <v>12121.212121212122</v>
      </c>
      <c r="I118" s="143">
        <f t="shared" si="5"/>
        <v>121.21212121212122</v>
      </c>
    </row>
    <row r="119" spans="1:9" ht="20.85" customHeight="1">
      <c r="A119" s="59" t="s">
        <v>104</v>
      </c>
      <c r="B119" s="147" t="s">
        <v>504</v>
      </c>
      <c r="C119" s="61" t="s">
        <v>163</v>
      </c>
      <c r="D119" s="60" t="s">
        <v>160</v>
      </c>
      <c r="E119" s="137">
        <v>0.3</v>
      </c>
      <c r="F119" s="63">
        <v>0.01</v>
      </c>
      <c r="G119" s="64">
        <f>VLOOKUP(B119,'[2]DUNG CU'!$B$3:$E$266,4,0)</f>
        <v>200000</v>
      </c>
      <c r="H119" s="64">
        <f t="shared" si="6"/>
        <v>30303.030303030304</v>
      </c>
      <c r="I119" s="143">
        <f t="shared" si="5"/>
        <v>303.03030303030306</v>
      </c>
    </row>
    <row r="120" spans="1:9" ht="20.85" customHeight="1">
      <c r="A120" s="59" t="s">
        <v>104</v>
      </c>
      <c r="B120" s="65" t="s">
        <v>505</v>
      </c>
      <c r="C120" s="61" t="s">
        <v>164</v>
      </c>
      <c r="D120" s="60" t="s">
        <v>146</v>
      </c>
      <c r="E120" s="137">
        <v>36</v>
      </c>
      <c r="F120" s="63">
        <v>6.7000000000000004E-2</v>
      </c>
      <c r="G120" s="64">
        <f>VLOOKUP(B120,'[2]DUNG CU'!$B$3:$E$266,4,0)</f>
        <v>500000</v>
      </c>
      <c r="H120" s="64">
        <f t="shared" si="6"/>
        <v>631.31313131313129</v>
      </c>
      <c r="I120" s="143">
        <f t="shared" si="5"/>
        <v>42.297979797979799</v>
      </c>
    </row>
    <row r="121" spans="1:9" ht="20.85" customHeight="1">
      <c r="A121" s="59" t="s">
        <v>104</v>
      </c>
      <c r="B121" s="147" t="s">
        <v>506</v>
      </c>
      <c r="C121" s="61" t="s">
        <v>165</v>
      </c>
      <c r="D121" s="60" t="s">
        <v>146</v>
      </c>
      <c r="E121" s="137">
        <v>36</v>
      </c>
      <c r="F121" s="63">
        <v>6.7000000000000004E-2</v>
      </c>
      <c r="G121" s="64">
        <f>VLOOKUP(B121,'[2]DUNG CU'!$B$3:$E$266,4,0)</f>
        <v>250000</v>
      </c>
      <c r="H121" s="64">
        <f t="shared" si="6"/>
        <v>315.65656565656565</v>
      </c>
      <c r="I121" s="143">
        <f t="shared" si="5"/>
        <v>21.1489898989899</v>
      </c>
    </row>
    <row r="122" spans="1:9" ht="20.85" customHeight="1">
      <c r="A122" s="59" t="s">
        <v>104</v>
      </c>
      <c r="B122" s="147" t="s">
        <v>507</v>
      </c>
      <c r="C122" s="61" t="s">
        <v>166</v>
      </c>
      <c r="D122" s="60" t="s">
        <v>146</v>
      </c>
      <c r="E122" s="137">
        <v>60</v>
      </c>
      <c r="F122" s="63">
        <v>3.0000000000000001E-3</v>
      </c>
      <c r="G122" s="64">
        <f>VLOOKUP(B122,'[2]DUNG CU'!$B$3:$E$266,4,0)</f>
        <v>3000000</v>
      </c>
      <c r="H122" s="64">
        <f t="shared" si="6"/>
        <v>2272.7272727272725</v>
      </c>
      <c r="I122" s="143">
        <f t="shared" si="5"/>
        <v>6.8181818181818175</v>
      </c>
    </row>
    <row r="123" spans="1:9" ht="20.85" customHeight="1">
      <c r="A123" s="59" t="s">
        <v>104</v>
      </c>
      <c r="B123" s="147" t="s">
        <v>508</v>
      </c>
      <c r="C123" s="61" t="s">
        <v>168</v>
      </c>
      <c r="D123" s="60" t="s">
        <v>146</v>
      </c>
      <c r="E123" s="137">
        <v>36</v>
      </c>
      <c r="F123" s="63">
        <v>2.5000000000000001E-2</v>
      </c>
      <c r="G123" s="64">
        <f>VLOOKUP(B123,'[2]DUNG CU'!$B$3:$E$266,4,0)</f>
        <v>1500000</v>
      </c>
      <c r="H123" s="64">
        <f t="shared" si="6"/>
        <v>1893.939393939394</v>
      </c>
      <c r="I123" s="143">
        <f t="shared" si="5"/>
        <v>47.348484848484851</v>
      </c>
    </row>
    <row r="124" spans="1:9" ht="20.85" customHeight="1">
      <c r="A124" s="59" t="s">
        <v>104</v>
      </c>
      <c r="B124" s="147" t="s">
        <v>509</v>
      </c>
      <c r="C124" s="61" t="s">
        <v>169</v>
      </c>
      <c r="D124" s="60" t="s">
        <v>110</v>
      </c>
      <c r="E124" s="137">
        <v>24</v>
      </c>
      <c r="F124" s="63">
        <v>0.4</v>
      </c>
      <c r="G124" s="64">
        <f>VLOOKUP(B124,'[2]DUNG CU'!$B$3:$E$266,4,0)</f>
        <v>40000</v>
      </c>
      <c r="H124" s="64">
        <f t="shared" si="6"/>
        <v>75.757575757575751</v>
      </c>
      <c r="I124" s="143">
        <f t="shared" si="5"/>
        <v>30.303030303030301</v>
      </c>
    </row>
    <row r="125" spans="1:9" ht="20.85" customHeight="1">
      <c r="A125" s="59" t="s">
        <v>104</v>
      </c>
      <c r="B125" s="147" t="s">
        <v>510</v>
      </c>
      <c r="C125" s="61" t="s">
        <v>170</v>
      </c>
      <c r="D125" s="60" t="s">
        <v>146</v>
      </c>
      <c r="E125" s="137">
        <v>72</v>
      </c>
      <c r="F125" s="63">
        <v>0.1</v>
      </c>
      <c r="G125" s="64">
        <f>VLOOKUP(B125,'[2]DUNG CU'!$B$3:$E$266,4,0)</f>
        <v>3800000</v>
      </c>
      <c r="H125" s="64">
        <f t="shared" si="6"/>
        <v>2398.9898989898988</v>
      </c>
      <c r="I125" s="143">
        <f t="shared" si="5"/>
        <v>239.8989898989899</v>
      </c>
    </row>
    <row r="126" spans="1:9" ht="20.85" customHeight="1">
      <c r="A126" s="59" t="s">
        <v>104</v>
      </c>
      <c r="B126" s="147" t="s">
        <v>513</v>
      </c>
      <c r="C126" s="61" t="s">
        <v>171</v>
      </c>
      <c r="D126" s="60" t="s">
        <v>146</v>
      </c>
      <c r="E126" s="137">
        <v>72</v>
      </c>
      <c r="F126" s="63">
        <v>0.4</v>
      </c>
      <c r="G126" s="64">
        <f>VLOOKUP(B126,'[2]DUNG CU'!$B$3:$E$266,4,0)</f>
        <v>2850000</v>
      </c>
      <c r="H126" s="64">
        <f t="shared" si="6"/>
        <v>1799.2424242424242</v>
      </c>
      <c r="I126" s="143">
        <f t="shared" si="5"/>
        <v>719.69696969696975</v>
      </c>
    </row>
    <row r="127" spans="1:9" ht="20.85" customHeight="1">
      <c r="A127" s="59" t="s">
        <v>104</v>
      </c>
      <c r="B127" s="147" t="s">
        <v>511</v>
      </c>
      <c r="C127" s="61" t="s">
        <v>172</v>
      </c>
      <c r="D127" s="60" t="s">
        <v>146</v>
      </c>
      <c r="E127" s="137">
        <v>72</v>
      </c>
      <c r="F127" s="63">
        <v>0.4</v>
      </c>
      <c r="G127" s="64">
        <f>VLOOKUP(B127,'[2]DUNG CU'!$B$3:$E$266,4,0)</f>
        <v>80000</v>
      </c>
      <c r="H127" s="64">
        <f t="shared" si="6"/>
        <v>50.505050505050505</v>
      </c>
      <c r="I127" s="143">
        <f t="shared" si="5"/>
        <v>20.202020202020204</v>
      </c>
    </row>
    <row r="128" spans="1:9" ht="20.85" customHeight="1">
      <c r="A128" s="59" t="s">
        <v>104</v>
      </c>
      <c r="B128" s="147" t="s">
        <v>512</v>
      </c>
      <c r="C128" s="61" t="s">
        <v>173</v>
      </c>
      <c r="D128" s="60" t="s">
        <v>174</v>
      </c>
      <c r="E128" s="137" t="s">
        <v>104</v>
      </c>
      <c r="F128" s="63">
        <v>0.57899999999999996</v>
      </c>
      <c r="G128" s="64">
        <f>VLOOKUP(B128,'[2]DUNG CU'!$B$3:$E$266,4,0)</f>
        <v>1755</v>
      </c>
      <c r="H128" s="64"/>
      <c r="I128" s="143">
        <f>F128*G128</f>
        <v>1016.145</v>
      </c>
    </row>
    <row r="129" spans="1:9" ht="20.85" customHeight="1">
      <c r="A129" s="59"/>
      <c r="B129" s="147"/>
      <c r="C129" s="61" t="s">
        <v>666</v>
      </c>
      <c r="D129" s="60"/>
      <c r="E129" s="137"/>
      <c r="F129" s="66">
        <v>0.1</v>
      </c>
      <c r="G129" s="64"/>
      <c r="H129" s="64"/>
      <c r="I129" s="143">
        <f>SUM(H97:H128)*F129</f>
        <v>13383.207070707074</v>
      </c>
    </row>
    <row r="130" spans="1:9" ht="20.85" customHeight="1">
      <c r="A130" s="54">
        <v>5</v>
      </c>
      <c r="B130" s="145" t="s">
        <v>198</v>
      </c>
      <c r="C130" s="417" t="s">
        <v>734</v>
      </c>
      <c r="D130" s="417"/>
      <c r="E130" s="417"/>
      <c r="F130" s="417"/>
      <c r="G130" s="64"/>
      <c r="H130" s="64"/>
      <c r="I130" s="178">
        <f>SUM(I131:I159)</f>
        <v>41032.549545454545</v>
      </c>
    </row>
    <row r="131" spans="1:9" ht="20.85" customHeight="1">
      <c r="A131" s="59" t="s">
        <v>104</v>
      </c>
      <c r="B131" s="147" t="s">
        <v>486</v>
      </c>
      <c r="C131" s="61" t="s">
        <v>120</v>
      </c>
      <c r="D131" s="60" t="s">
        <v>146</v>
      </c>
      <c r="E131" s="137">
        <v>6</v>
      </c>
      <c r="F131" s="63">
        <v>0.4</v>
      </c>
      <c r="G131" s="64">
        <f>VLOOKUP(B131,'[2]DUNG CU'!$B$3:$E$266,4,0)</f>
        <v>55000</v>
      </c>
      <c r="H131" s="64">
        <f>G131/(E131*22)</f>
        <v>416.66666666666669</v>
      </c>
      <c r="I131" s="143">
        <f t="shared" si="5"/>
        <v>166.66666666666669</v>
      </c>
    </row>
    <row r="132" spans="1:9" ht="20.85" customHeight="1">
      <c r="A132" s="59" t="s">
        <v>104</v>
      </c>
      <c r="B132" s="147" t="s">
        <v>517</v>
      </c>
      <c r="C132" s="61" t="s">
        <v>180</v>
      </c>
      <c r="D132" s="60" t="s">
        <v>146</v>
      </c>
      <c r="E132" s="137">
        <v>6</v>
      </c>
      <c r="F132" s="63">
        <v>0.4</v>
      </c>
      <c r="G132" s="64">
        <f>VLOOKUP(B132,'[2]DUNG CU'!$B$3:$E$266,4,0)</f>
        <v>44000</v>
      </c>
      <c r="H132" s="64">
        <f t="shared" ref="H132:H157" si="7">G132/(E132*22)</f>
        <v>333.33333333333331</v>
      </c>
      <c r="I132" s="143">
        <f t="shared" si="5"/>
        <v>133.33333333333334</v>
      </c>
    </row>
    <row r="133" spans="1:9" ht="20.85" customHeight="1">
      <c r="A133" s="59" t="s">
        <v>104</v>
      </c>
      <c r="B133" s="147" t="s">
        <v>493</v>
      </c>
      <c r="C133" s="61" t="s">
        <v>148</v>
      </c>
      <c r="D133" s="60" t="s">
        <v>146</v>
      </c>
      <c r="E133" s="137">
        <v>6</v>
      </c>
      <c r="F133" s="63">
        <v>0.4</v>
      </c>
      <c r="G133" s="64">
        <f>VLOOKUP(B133,'[2]DUNG CU'!$B$3:$E$266,4,0)</f>
        <v>70000</v>
      </c>
      <c r="H133" s="64">
        <f t="shared" si="7"/>
        <v>530.30303030303025</v>
      </c>
      <c r="I133" s="143">
        <f t="shared" si="5"/>
        <v>212.12121212121212</v>
      </c>
    </row>
    <row r="134" spans="1:9" ht="20.85" customHeight="1">
      <c r="A134" s="59" t="s">
        <v>104</v>
      </c>
      <c r="B134" s="147" t="s">
        <v>492</v>
      </c>
      <c r="C134" s="61" t="s">
        <v>147</v>
      </c>
      <c r="D134" s="60" t="s">
        <v>146</v>
      </c>
      <c r="E134" s="137">
        <v>6</v>
      </c>
      <c r="F134" s="63">
        <v>0.4</v>
      </c>
      <c r="G134" s="64">
        <f>VLOOKUP(B134,'[2]DUNG CU'!$B$3:$E$266,4,0)</f>
        <v>3500000</v>
      </c>
      <c r="H134" s="64">
        <f t="shared" si="7"/>
        <v>26515.151515151516</v>
      </c>
      <c r="I134" s="143">
        <f t="shared" si="5"/>
        <v>10606.060606060608</v>
      </c>
    </row>
    <row r="135" spans="1:9" ht="20.85" customHeight="1">
      <c r="A135" s="59" t="s">
        <v>104</v>
      </c>
      <c r="B135" s="147" t="s">
        <v>494</v>
      </c>
      <c r="C135" s="61" t="s">
        <v>149</v>
      </c>
      <c r="D135" s="60" t="s">
        <v>146</v>
      </c>
      <c r="E135" s="137">
        <v>1</v>
      </c>
      <c r="F135" s="63">
        <v>0.4</v>
      </c>
      <c r="G135" s="64">
        <f>VLOOKUP(B135,'[2]DUNG CU'!$B$3:$E$266,4,0)</f>
        <v>3000</v>
      </c>
      <c r="H135" s="64">
        <f t="shared" si="7"/>
        <v>136.36363636363637</v>
      </c>
      <c r="I135" s="143">
        <f t="shared" si="5"/>
        <v>54.545454545454554</v>
      </c>
    </row>
    <row r="136" spans="1:9" ht="20.85" customHeight="1">
      <c r="A136" s="59" t="s">
        <v>104</v>
      </c>
      <c r="B136" s="65" t="s">
        <v>527</v>
      </c>
      <c r="C136" s="61" t="s">
        <v>196</v>
      </c>
      <c r="D136" s="60" t="s">
        <v>146</v>
      </c>
      <c r="E136" s="137">
        <v>6</v>
      </c>
      <c r="F136" s="63">
        <v>0.4</v>
      </c>
      <c r="G136" s="64">
        <f>VLOOKUP(B136,'[2]DUNG CU'!$B$3:$E$266,4,0)</f>
        <v>70000</v>
      </c>
      <c r="H136" s="64">
        <f t="shared" si="7"/>
        <v>530.30303030303025</v>
      </c>
      <c r="I136" s="143">
        <f t="shared" si="5"/>
        <v>212.12121212121212</v>
      </c>
    </row>
    <row r="137" spans="1:9" ht="20.85" customHeight="1">
      <c r="A137" s="59" t="s">
        <v>104</v>
      </c>
      <c r="B137" s="65" t="s">
        <v>522</v>
      </c>
      <c r="C137" s="61" t="s">
        <v>185</v>
      </c>
      <c r="D137" s="60" t="s">
        <v>146</v>
      </c>
      <c r="E137" s="137">
        <v>6</v>
      </c>
      <c r="F137" s="63">
        <v>0.4</v>
      </c>
      <c r="G137" s="64">
        <f>VLOOKUP(B137,'[2]DUNG CU'!$B$3:$E$266,4,0)</f>
        <v>15000</v>
      </c>
      <c r="H137" s="64">
        <f t="shared" si="7"/>
        <v>113.63636363636364</v>
      </c>
      <c r="I137" s="143">
        <f t="shared" si="5"/>
        <v>45.45454545454546</v>
      </c>
    </row>
    <row r="138" spans="1:9" ht="20.85" customHeight="1">
      <c r="A138" s="59" t="s">
        <v>104</v>
      </c>
      <c r="B138" s="65" t="s">
        <v>523</v>
      </c>
      <c r="C138" s="61" t="s">
        <v>186</v>
      </c>
      <c r="D138" s="60" t="s">
        <v>146</v>
      </c>
      <c r="E138" s="137">
        <v>24</v>
      </c>
      <c r="F138" s="63">
        <v>0.4</v>
      </c>
      <c r="G138" s="64">
        <f>VLOOKUP(B138,'[2]DUNG CU'!$B$3:$E$266,4,0)</f>
        <v>6360000</v>
      </c>
      <c r="H138" s="64">
        <f t="shared" si="7"/>
        <v>12045.454545454546</v>
      </c>
      <c r="I138" s="143">
        <f t="shared" si="5"/>
        <v>4818.1818181818189</v>
      </c>
    </row>
    <row r="139" spans="1:9" ht="20.85" customHeight="1">
      <c r="A139" s="59" t="s">
        <v>104</v>
      </c>
      <c r="B139" s="65" t="s">
        <v>524</v>
      </c>
      <c r="C139" s="61" t="s">
        <v>187</v>
      </c>
      <c r="D139" s="60" t="s">
        <v>146</v>
      </c>
      <c r="E139" s="137">
        <v>24</v>
      </c>
      <c r="F139" s="63">
        <v>0.4</v>
      </c>
      <c r="G139" s="64">
        <f>VLOOKUP(B139,'[2]DUNG CU'!$B$3:$E$266,4,0)</f>
        <v>4500000</v>
      </c>
      <c r="H139" s="64">
        <f t="shared" si="7"/>
        <v>8522.7272727272721</v>
      </c>
      <c r="I139" s="143">
        <f t="shared" si="5"/>
        <v>3409.090909090909</v>
      </c>
    </row>
    <row r="140" spans="1:9" ht="20.85" customHeight="1">
      <c r="A140" s="218" t="s">
        <v>104</v>
      </c>
      <c r="B140" s="219" t="s">
        <v>525</v>
      </c>
      <c r="C140" s="239" t="s">
        <v>188</v>
      </c>
      <c r="D140" s="210" t="s">
        <v>146</v>
      </c>
      <c r="E140" s="210">
        <v>12</v>
      </c>
      <c r="F140" s="263">
        <v>0.4</v>
      </c>
      <c r="G140" s="234">
        <f>VLOOKUP(B140,'[2]DUNG CU'!$B$3:$E$266,4,0)</f>
        <v>1600000</v>
      </c>
      <c r="H140" s="234">
        <f t="shared" si="7"/>
        <v>6060.606060606061</v>
      </c>
      <c r="I140" s="241">
        <f t="shared" si="5"/>
        <v>2424.2424242424245</v>
      </c>
    </row>
    <row r="141" spans="1:9" ht="20.85" customHeight="1">
      <c r="A141" s="230" t="s">
        <v>104</v>
      </c>
      <c r="B141" s="104" t="s">
        <v>497</v>
      </c>
      <c r="C141" s="229" t="s">
        <v>152</v>
      </c>
      <c r="D141" s="104" t="s">
        <v>146</v>
      </c>
      <c r="E141" s="104">
        <v>6</v>
      </c>
      <c r="F141" s="190">
        <v>0.4</v>
      </c>
      <c r="G141" s="80">
        <f>VLOOKUP(B141,'[2]DUNG CU'!$B$3:$E$266,4,0)</f>
        <v>85000</v>
      </c>
      <c r="H141" s="80">
        <f t="shared" si="7"/>
        <v>643.93939393939399</v>
      </c>
      <c r="I141" s="179">
        <f t="shared" si="5"/>
        <v>257.57575757575762</v>
      </c>
    </row>
    <row r="142" spans="1:9" ht="20.85" customHeight="1">
      <c r="A142" s="141" t="s">
        <v>104</v>
      </c>
      <c r="B142" s="251" t="s">
        <v>528</v>
      </c>
      <c r="C142" s="240" t="s">
        <v>197</v>
      </c>
      <c r="D142" s="188" t="s">
        <v>146</v>
      </c>
      <c r="E142" s="188">
        <v>6</v>
      </c>
      <c r="F142" s="191">
        <v>0.4</v>
      </c>
      <c r="G142" s="235">
        <f>VLOOKUP(B142,'[2]DUNG CU'!$B$3:$E$266,4,0)</f>
        <v>150000</v>
      </c>
      <c r="H142" s="235">
        <f t="shared" si="7"/>
        <v>1136.3636363636363</v>
      </c>
      <c r="I142" s="242">
        <f t="shared" si="5"/>
        <v>454.5454545454545</v>
      </c>
    </row>
    <row r="143" spans="1:9" ht="20.85" customHeight="1">
      <c r="A143" s="59" t="s">
        <v>104</v>
      </c>
      <c r="B143" s="147" t="s">
        <v>488</v>
      </c>
      <c r="C143" s="61" t="s">
        <v>122</v>
      </c>
      <c r="D143" s="60" t="s">
        <v>146</v>
      </c>
      <c r="E143" s="137">
        <v>6</v>
      </c>
      <c r="F143" s="63">
        <v>0.4</v>
      </c>
      <c r="G143" s="64">
        <f>VLOOKUP(B143,'[2]DUNG CU'!$B$3:$E$266,4,0)</f>
        <v>110000</v>
      </c>
      <c r="H143" s="64">
        <f t="shared" si="7"/>
        <v>833.33333333333337</v>
      </c>
      <c r="I143" s="143">
        <f t="shared" si="5"/>
        <v>333.33333333333337</v>
      </c>
    </row>
    <row r="144" spans="1:9" ht="20.85" customHeight="1">
      <c r="A144" s="59" t="s">
        <v>104</v>
      </c>
      <c r="B144" s="147" t="s">
        <v>499</v>
      </c>
      <c r="C144" s="61" t="s">
        <v>154</v>
      </c>
      <c r="D144" s="60" t="s">
        <v>146</v>
      </c>
      <c r="E144" s="137">
        <v>6</v>
      </c>
      <c r="F144" s="63">
        <v>0.4</v>
      </c>
      <c r="G144" s="64">
        <f>VLOOKUP(B144,'[2]DUNG CU'!$B$3:$E$266,4,0)</f>
        <v>340000</v>
      </c>
      <c r="H144" s="64">
        <f t="shared" si="7"/>
        <v>2575.757575757576</v>
      </c>
      <c r="I144" s="143">
        <f t="shared" si="5"/>
        <v>1030.3030303030305</v>
      </c>
    </row>
    <row r="145" spans="1:9" ht="20.85" customHeight="1">
      <c r="A145" s="59" t="s">
        <v>104</v>
      </c>
      <c r="B145" s="147" t="s">
        <v>500</v>
      </c>
      <c r="C145" s="61" t="s">
        <v>155</v>
      </c>
      <c r="D145" s="60" t="s">
        <v>146</v>
      </c>
      <c r="E145" s="137">
        <v>6</v>
      </c>
      <c r="F145" s="63">
        <v>0.4</v>
      </c>
      <c r="G145" s="64">
        <f>VLOOKUP(B145,'[2]DUNG CU'!$B$3:$E$266,4,0)</f>
        <v>700000</v>
      </c>
      <c r="H145" s="64">
        <f t="shared" si="7"/>
        <v>5303.030303030303</v>
      </c>
      <c r="I145" s="143">
        <f t="shared" si="5"/>
        <v>2121.2121212121215</v>
      </c>
    </row>
    <row r="146" spans="1:9" ht="20.85" customHeight="1">
      <c r="A146" s="59" t="s">
        <v>104</v>
      </c>
      <c r="B146" s="147" t="s">
        <v>501</v>
      </c>
      <c r="C146" s="61" t="s">
        <v>156</v>
      </c>
      <c r="D146" s="60" t="s">
        <v>146</v>
      </c>
      <c r="E146" s="137">
        <v>6</v>
      </c>
      <c r="F146" s="63">
        <v>0.4</v>
      </c>
      <c r="G146" s="64">
        <f>VLOOKUP(B146,'[2]DUNG CU'!$B$3:$E$266,4,0)</f>
        <v>1000</v>
      </c>
      <c r="H146" s="64">
        <f t="shared" si="7"/>
        <v>7.5757575757575761</v>
      </c>
      <c r="I146" s="143">
        <f t="shared" si="5"/>
        <v>3.0303030303030307</v>
      </c>
    </row>
    <row r="147" spans="1:9" ht="20.85" customHeight="1">
      <c r="A147" s="59" t="s">
        <v>104</v>
      </c>
      <c r="B147" s="147" t="s">
        <v>502</v>
      </c>
      <c r="C147" s="61" t="s">
        <v>157</v>
      </c>
      <c r="D147" s="60" t="s">
        <v>146</v>
      </c>
      <c r="E147" s="137">
        <v>12</v>
      </c>
      <c r="F147" s="63">
        <v>0.08</v>
      </c>
      <c r="G147" s="64">
        <f>VLOOKUP(B147,'[2]DUNG CU'!$B$3:$E$266,4,0)</f>
        <v>30000</v>
      </c>
      <c r="H147" s="64">
        <f t="shared" si="7"/>
        <v>113.63636363636364</v>
      </c>
      <c r="I147" s="143">
        <f t="shared" si="5"/>
        <v>9.0909090909090917</v>
      </c>
    </row>
    <row r="148" spans="1:9" ht="20.85" customHeight="1">
      <c r="A148" s="59" t="s">
        <v>104</v>
      </c>
      <c r="B148" s="147" t="s">
        <v>503</v>
      </c>
      <c r="C148" s="61" t="s">
        <v>159</v>
      </c>
      <c r="D148" s="60" t="s">
        <v>160</v>
      </c>
      <c r="E148" s="137">
        <v>0.3</v>
      </c>
      <c r="F148" s="63">
        <v>0.01</v>
      </c>
      <c r="G148" s="64">
        <f>VLOOKUP(B148,'[2]DUNG CU'!$B$3:$E$266,4,0)</f>
        <v>80000</v>
      </c>
      <c r="H148" s="64">
        <f t="shared" si="7"/>
        <v>12121.212121212122</v>
      </c>
      <c r="I148" s="143">
        <f t="shared" si="5"/>
        <v>121.21212121212122</v>
      </c>
    </row>
    <row r="149" spans="1:9" ht="20.85" customHeight="1">
      <c r="A149" s="59" t="s">
        <v>104</v>
      </c>
      <c r="B149" s="147" t="s">
        <v>504</v>
      </c>
      <c r="C149" s="61" t="s">
        <v>163</v>
      </c>
      <c r="D149" s="60" t="s">
        <v>160</v>
      </c>
      <c r="E149" s="137">
        <v>0.3</v>
      </c>
      <c r="F149" s="63">
        <v>0.01</v>
      </c>
      <c r="G149" s="64">
        <f>VLOOKUP(B149,'[2]DUNG CU'!$B$3:$E$266,4,0)</f>
        <v>200000</v>
      </c>
      <c r="H149" s="64">
        <f t="shared" si="7"/>
        <v>30303.030303030304</v>
      </c>
      <c r="I149" s="143">
        <f t="shared" si="5"/>
        <v>303.03030303030306</v>
      </c>
    </row>
    <row r="150" spans="1:9" ht="20.85" customHeight="1">
      <c r="A150" s="59" t="s">
        <v>104</v>
      </c>
      <c r="B150" s="65" t="s">
        <v>505</v>
      </c>
      <c r="C150" s="61" t="s">
        <v>164</v>
      </c>
      <c r="D150" s="60" t="s">
        <v>146</v>
      </c>
      <c r="E150" s="137">
        <v>36</v>
      </c>
      <c r="F150" s="63">
        <v>0.08</v>
      </c>
      <c r="G150" s="64">
        <f>VLOOKUP(B150,'[2]DUNG CU'!$B$3:$E$266,4,0)</f>
        <v>500000</v>
      </c>
      <c r="H150" s="64">
        <f t="shared" si="7"/>
        <v>631.31313131313129</v>
      </c>
      <c r="I150" s="143">
        <f t="shared" si="5"/>
        <v>50.505050505050505</v>
      </c>
    </row>
    <row r="151" spans="1:9" ht="20.85" customHeight="1">
      <c r="A151" s="59" t="s">
        <v>104</v>
      </c>
      <c r="B151" s="147" t="s">
        <v>506</v>
      </c>
      <c r="C151" s="61" t="s">
        <v>165</v>
      </c>
      <c r="D151" s="60" t="s">
        <v>146</v>
      </c>
      <c r="E151" s="137">
        <v>36</v>
      </c>
      <c r="F151" s="63">
        <v>0.08</v>
      </c>
      <c r="G151" s="64">
        <f>VLOOKUP(B151,'[2]DUNG CU'!$B$3:$E$266,4,0)</f>
        <v>250000</v>
      </c>
      <c r="H151" s="64">
        <f t="shared" si="7"/>
        <v>315.65656565656565</v>
      </c>
      <c r="I151" s="143">
        <f t="shared" si="5"/>
        <v>25.252525252525253</v>
      </c>
    </row>
    <row r="152" spans="1:9" ht="20.85" customHeight="1">
      <c r="A152" s="59" t="s">
        <v>104</v>
      </c>
      <c r="B152" s="147" t="s">
        <v>507</v>
      </c>
      <c r="C152" s="61" t="s">
        <v>166</v>
      </c>
      <c r="D152" s="60" t="s">
        <v>146</v>
      </c>
      <c r="E152" s="137">
        <v>60</v>
      </c>
      <c r="F152" s="63">
        <v>4.0000000000000001E-3</v>
      </c>
      <c r="G152" s="64">
        <f>VLOOKUP(B152,'[2]DUNG CU'!$B$3:$E$266,4,0)</f>
        <v>3000000</v>
      </c>
      <c r="H152" s="64">
        <f t="shared" si="7"/>
        <v>2272.7272727272725</v>
      </c>
      <c r="I152" s="143">
        <f t="shared" si="5"/>
        <v>9.0909090909090899</v>
      </c>
    </row>
    <row r="153" spans="1:9" ht="20.85" customHeight="1">
      <c r="A153" s="59" t="s">
        <v>104</v>
      </c>
      <c r="B153" s="147" t="s">
        <v>508</v>
      </c>
      <c r="C153" s="61" t="s">
        <v>168</v>
      </c>
      <c r="D153" s="60" t="s">
        <v>146</v>
      </c>
      <c r="E153" s="137">
        <v>36</v>
      </c>
      <c r="F153" s="63">
        <v>0.03</v>
      </c>
      <c r="G153" s="64">
        <f>VLOOKUP(B153,'[2]DUNG CU'!$B$3:$E$266,4,0)</f>
        <v>1500000</v>
      </c>
      <c r="H153" s="64">
        <f t="shared" si="7"/>
        <v>1893.939393939394</v>
      </c>
      <c r="I153" s="143">
        <f t="shared" si="5"/>
        <v>56.81818181818182</v>
      </c>
    </row>
    <row r="154" spans="1:9" ht="20.85" customHeight="1">
      <c r="A154" s="59" t="s">
        <v>104</v>
      </c>
      <c r="B154" s="147" t="s">
        <v>509</v>
      </c>
      <c r="C154" s="61" t="s">
        <v>169</v>
      </c>
      <c r="D154" s="60" t="s">
        <v>110</v>
      </c>
      <c r="E154" s="137">
        <v>24</v>
      </c>
      <c r="F154" s="63">
        <v>0.4</v>
      </c>
      <c r="G154" s="64">
        <f>VLOOKUP(B154,'[2]DUNG CU'!$B$3:$E$266,4,0)</f>
        <v>40000</v>
      </c>
      <c r="H154" s="64">
        <f t="shared" si="7"/>
        <v>75.757575757575751</v>
      </c>
      <c r="I154" s="143">
        <f t="shared" si="5"/>
        <v>30.303030303030301</v>
      </c>
    </row>
    <row r="155" spans="1:9" ht="20.85" customHeight="1">
      <c r="A155" s="59" t="s">
        <v>104</v>
      </c>
      <c r="B155" s="147" t="s">
        <v>510</v>
      </c>
      <c r="C155" s="61" t="s">
        <v>170</v>
      </c>
      <c r="D155" s="60" t="s">
        <v>146</v>
      </c>
      <c r="E155" s="137">
        <v>72</v>
      </c>
      <c r="F155" s="63">
        <v>0.12</v>
      </c>
      <c r="G155" s="64">
        <f>VLOOKUP(B155,'[2]DUNG CU'!$B$3:$E$266,4,0)</f>
        <v>3800000</v>
      </c>
      <c r="H155" s="64">
        <f t="shared" si="7"/>
        <v>2398.9898989898988</v>
      </c>
      <c r="I155" s="143">
        <f t="shared" si="5"/>
        <v>287.87878787878788</v>
      </c>
    </row>
    <row r="156" spans="1:9" ht="20.85" customHeight="1">
      <c r="A156" s="59" t="s">
        <v>104</v>
      </c>
      <c r="B156" s="147" t="s">
        <v>513</v>
      </c>
      <c r="C156" s="61" t="s">
        <v>171</v>
      </c>
      <c r="D156" s="60" t="s">
        <v>146</v>
      </c>
      <c r="E156" s="137">
        <v>72</v>
      </c>
      <c r="F156" s="63">
        <v>0.4</v>
      </c>
      <c r="G156" s="64">
        <f>VLOOKUP(B156,'[2]DUNG CU'!$B$3:$E$266,4,0)</f>
        <v>2850000</v>
      </c>
      <c r="H156" s="64">
        <f t="shared" si="7"/>
        <v>1799.2424242424242</v>
      </c>
      <c r="I156" s="143">
        <f t="shared" si="5"/>
        <v>719.69696969696975</v>
      </c>
    </row>
    <row r="157" spans="1:9" ht="20.85" customHeight="1">
      <c r="A157" s="59" t="s">
        <v>104</v>
      </c>
      <c r="B157" s="147" t="s">
        <v>511</v>
      </c>
      <c r="C157" s="61" t="s">
        <v>172</v>
      </c>
      <c r="D157" s="60" t="s">
        <v>146</v>
      </c>
      <c r="E157" s="137">
        <v>72</v>
      </c>
      <c r="F157" s="63">
        <v>0.4</v>
      </c>
      <c r="G157" s="64">
        <f>VLOOKUP(B157,'[2]DUNG CU'!$B$3:$E$266,4,0)</f>
        <v>80000</v>
      </c>
      <c r="H157" s="64">
        <f t="shared" si="7"/>
        <v>50.505050505050505</v>
      </c>
      <c r="I157" s="143">
        <f t="shared" si="5"/>
        <v>20.202020202020204</v>
      </c>
    </row>
    <row r="158" spans="1:9" ht="20.85" customHeight="1">
      <c r="A158" s="59" t="s">
        <v>104</v>
      </c>
      <c r="B158" s="147" t="s">
        <v>512</v>
      </c>
      <c r="C158" s="61" t="s">
        <v>173</v>
      </c>
      <c r="D158" s="60" t="s">
        <v>174</v>
      </c>
      <c r="E158" s="137" t="s">
        <v>104</v>
      </c>
      <c r="F158" s="63">
        <v>0.76900000000000002</v>
      </c>
      <c r="G158" s="64">
        <f>VLOOKUP(B158,'[2]DUNG CU'!$B$3:$E$266,4,0)</f>
        <v>1755</v>
      </c>
      <c r="H158" s="64"/>
      <c r="I158" s="143">
        <f>F158*G158</f>
        <v>1349.595</v>
      </c>
    </row>
    <row r="159" spans="1:9" ht="20.85" customHeight="1">
      <c r="A159" s="59"/>
      <c r="B159" s="147"/>
      <c r="C159" s="61" t="s">
        <v>666</v>
      </c>
      <c r="D159" s="60"/>
      <c r="E159" s="137"/>
      <c r="F159" s="66">
        <v>0.1</v>
      </c>
      <c r="G159" s="64"/>
      <c r="H159" s="64"/>
      <c r="I159" s="143">
        <f>SUM(H131:H158)*F159</f>
        <v>11768.055555555558</v>
      </c>
    </row>
    <row r="160" spans="1:9" ht="20.85" customHeight="1">
      <c r="A160" s="54">
        <v>6</v>
      </c>
      <c r="B160" s="145" t="s">
        <v>200</v>
      </c>
      <c r="C160" s="417" t="s">
        <v>735</v>
      </c>
      <c r="D160" s="417"/>
      <c r="E160" s="417"/>
      <c r="F160" s="417"/>
      <c r="G160" s="64"/>
      <c r="H160" s="64"/>
      <c r="I160" s="178">
        <f>SUM(I161:I191)</f>
        <v>41546.185909090913</v>
      </c>
    </row>
    <row r="161" spans="1:9" ht="20.85" customHeight="1">
      <c r="A161" s="59" t="s">
        <v>104</v>
      </c>
      <c r="B161" s="147" t="s">
        <v>486</v>
      </c>
      <c r="C161" s="61" t="s">
        <v>120</v>
      </c>
      <c r="D161" s="60" t="s">
        <v>146</v>
      </c>
      <c r="E161" s="137">
        <v>6</v>
      </c>
      <c r="F161" s="63">
        <v>0.4</v>
      </c>
      <c r="G161" s="64">
        <f>VLOOKUP(B161,'[2]DUNG CU'!$B$3:$E$266,4,0)</f>
        <v>55000</v>
      </c>
      <c r="H161" s="64">
        <f>G161/(E161*22)</f>
        <v>416.66666666666669</v>
      </c>
      <c r="I161" s="143">
        <f t="shared" ref="I161:I223" si="8">F161*H161</f>
        <v>166.66666666666669</v>
      </c>
    </row>
    <row r="162" spans="1:9" ht="20.85" customHeight="1">
      <c r="A162" s="59" t="s">
        <v>104</v>
      </c>
      <c r="B162" s="147" t="s">
        <v>517</v>
      </c>
      <c r="C162" s="61" t="s">
        <v>180</v>
      </c>
      <c r="D162" s="60" t="s">
        <v>146</v>
      </c>
      <c r="E162" s="137">
        <v>6</v>
      </c>
      <c r="F162" s="63">
        <v>0.4</v>
      </c>
      <c r="G162" s="64">
        <f>VLOOKUP(B162,'[2]DUNG CU'!$B$3:$E$266,4,0)</f>
        <v>44000</v>
      </c>
      <c r="H162" s="64">
        <f t="shared" ref="H162:H189" si="9">G162/(E162*22)</f>
        <v>333.33333333333331</v>
      </c>
      <c r="I162" s="143">
        <f t="shared" si="8"/>
        <v>133.33333333333334</v>
      </c>
    </row>
    <row r="163" spans="1:9" ht="29.25" customHeight="1">
      <c r="A163" s="59" t="s">
        <v>104</v>
      </c>
      <c r="B163" s="147" t="s">
        <v>514</v>
      </c>
      <c r="C163" s="61" t="s">
        <v>177</v>
      </c>
      <c r="D163" s="60" t="s">
        <v>146</v>
      </c>
      <c r="E163" s="137">
        <v>6</v>
      </c>
      <c r="F163" s="63">
        <v>3</v>
      </c>
      <c r="G163" s="64">
        <f>VLOOKUP(B163,'[2]DUNG CU'!$B$3:$E$266,4,0)</f>
        <v>15000</v>
      </c>
      <c r="H163" s="64">
        <f t="shared" si="9"/>
        <v>113.63636363636364</v>
      </c>
      <c r="I163" s="143">
        <f t="shared" si="8"/>
        <v>340.90909090909093</v>
      </c>
    </row>
    <row r="164" spans="1:9" ht="20.85" customHeight="1">
      <c r="A164" s="59" t="s">
        <v>104</v>
      </c>
      <c r="B164" s="147" t="s">
        <v>516</v>
      </c>
      <c r="C164" s="61" t="s">
        <v>179</v>
      </c>
      <c r="D164" s="60" t="s">
        <v>146</v>
      </c>
      <c r="E164" s="137">
        <v>3</v>
      </c>
      <c r="F164" s="63">
        <v>1</v>
      </c>
      <c r="G164" s="64">
        <f>VLOOKUP(B164,'[2]DUNG CU'!$B$3:$E$266,4,0)</f>
        <v>7500</v>
      </c>
      <c r="H164" s="64">
        <f t="shared" si="9"/>
        <v>113.63636363636364</v>
      </c>
      <c r="I164" s="143">
        <f t="shared" si="8"/>
        <v>113.63636363636364</v>
      </c>
    </row>
    <row r="165" spans="1:9" ht="20.85" customHeight="1">
      <c r="A165" s="59" t="s">
        <v>104</v>
      </c>
      <c r="B165" s="147" t="s">
        <v>493</v>
      </c>
      <c r="C165" s="61" t="s">
        <v>148</v>
      </c>
      <c r="D165" s="60" t="s">
        <v>146</v>
      </c>
      <c r="E165" s="137">
        <v>6</v>
      </c>
      <c r="F165" s="63">
        <v>0.4</v>
      </c>
      <c r="G165" s="64">
        <f>VLOOKUP(B165,'[2]DUNG CU'!$B$3:$E$266,4,0)</f>
        <v>70000</v>
      </c>
      <c r="H165" s="64">
        <f t="shared" si="9"/>
        <v>530.30303030303025</v>
      </c>
      <c r="I165" s="143">
        <f t="shared" si="8"/>
        <v>212.12121212121212</v>
      </c>
    </row>
    <row r="166" spans="1:9" ht="20.85" customHeight="1">
      <c r="A166" s="59" t="s">
        <v>104</v>
      </c>
      <c r="B166" s="147" t="s">
        <v>492</v>
      </c>
      <c r="C166" s="61" t="s">
        <v>147</v>
      </c>
      <c r="D166" s="60" t="s">
        <v>146</v>
      </c>
      <c r="E166" s="137">
        <v>6</v>
      </c>
      <c r="F166" s="63">
        <v>0.4</v>
      </c>
      <c r="G166" s="64">
        <f>VLOOKUP(B166,'[2]DUNG CU'!$B$3:$E$266,4,0)</f>
        <v>3500000</v>
      </c>
      <c r="H166" s="64">
        <f t="shared" si="9"/>
        <v>26515.151515151516</v>
      </c>
      <c r="I166" s="143">
        <f t="shared" si="8"/>
        <v>10606.060606060608</v>
      </c>
    </row>
    <row r="167" spans="1:9" ht="20.85" customHeight="1">
      <c r="A167" s="224" t="s">
        <v>104</v>
      </c>
      <c r="B167" s="238" t="s">
        <v>494</v>
      </c>
      <c r="C167" s="226" t="s">
        <v>149</v>
      </c>
      <c r="D167" s="238" t="s">
        <v>146</v>
      </c>
      <c r="E167" s="238">
        <v>1</v>
      </c>
      <c r="F167" s="63">
        <v>0.4</v>
      </c>
      <c r="G167" s="243">
        <f>VLOOKUP(B167,'[2]DUNG CU'!$B$3:$E$266,4,0)</f>
        <v>3000</v>
      </c>
      <c r="H167" s="243">
        <f t="shared" si="9"/>
        <v>136.36363636363637</v>
      </c>
      <c r="I167" s="244">
        <f t="shared" si="8"/>
        <v>54.545454545454554</v>
      </c>
    </row>
    <row r="168" spans="1:9" ht="20.85" customHeight="1">
      <c r="A168" s="141" t="s">
        <v>104</v>
      </c>
      <c r="B168" s="251" t="s">
        <v>527</v>
      </c>
      <c r="C168" s="240" t="s">
        <v>196</v>
      </c>
      <c r="D168" s="188" t="s">
        <v>146</v>
      </c>
      <c r="E168" s="188">
        <v>6</v>
      </c>
      <c r="F168" s="191">
        <v>0.4</v>
      </c>
      <c r="G168" s="235">
        <f>VLOOKUP(B168,'[2]DUNG CU'!$B$3:$E$266,4,0)</f>
        <v>70000</v>
      </c>
      <c r="H168" s="235">
        <f t="shared" si="9"/>
        <v>530.30303030303025</v>
      </c>
      <c r="I168" s="242">
        <f t="shared" si="8"/>
        <v>212.12121212121212</v>
      </c>
    </row>
    <row r="169" spans="1:9" ht="20.85" customHeight="1">
      <c r="A169" s="59" t="s">
        <v>104</v>
      </c>
      <c r="B169" s="65" t="s">
        <v>522</v>
      </c>
      <c r="C169" s="61" t="s">
        <v>185</v>
      </c>
      <c r="D169" s="60" t="s">
        <v>146</v>
      </c>
      <c r="E169" s="137">
        <v>6</v>
      </c>
      <c r="F169" s="63">
        <v>0.4</v>
      </c>
      <c r="G169" s="64">
        <f>VLOOKUP(B169,'[2]DUNG CU'!$B$3:$E$266,4,0)</f>
        <v>15000</v>
      </c>
      <c r="H169" s="64">
        <f t="shared" si="9"/>
        <v>113.63636363636364</v>
      </c>
      <c r="I169" s="143">
        <f t="shared" si="8"/>
        <v>45.45454545454546</v>
      </c>
    </row>
    <row r="170" spans="1:9" ht="20.85" customHeight="1">
      <c r="A170" s="59" t="s">
        <v>104</v>
      </c>
      <c r="B170" s="65" t="s">
        <v>523</v>
      </c>
      <c r="C170" s="61" t="s">
        <v>186</v>
      </c>
      <c r="D170" s="60" t="s">
        <v>146</v>
      </c>
      <c r="E170" s="137">
        <v>24</v>
      </c>
      <c r="F170" s="63">
        <v>0.4</v>
      </c>
      <c r="G170" s="64">
        <f>VLOOKUP(B170,'[2]DUNG CU'!$B$3:$E$266,4,0)</f>
        <v>6360000</v>
      </c>
      <c r="H170" s="64">
        <f t="shared" si="9"/>
        <v>12045.454545454546</v>
      </c>
      <c r="I170" s="143">
        <f t="shared" si="8"/>
        <v>4818.1818181818189</v>
      </c>
    </row>
    <row r="171" spans="1:9" ht="20.85" customHeight="1">
      <c r="A171" s="59" t="s">
        <v>104</v>
      </c>
      <c r="B171" s="65" t="s">
        <v>524</v>
      </c>
      <c r="C171" s="61" t="s">
        <v>187</v>
      </c>
      <c r="D171" s="60" t="s">
        <v>146</v>
      </c>
      <c r="E171" s="137">
        <v>24</v>
      </c>
      <c r="F171" s="63">
        <v>0.4</v>
      </c>
      <c r="G171" s="64">
        <f>VLOOKUP(B171,'[2]DUNG CU'!$B$3:$E$266,4,0)</f>
        <v>4500000</v>
      </c>
      <c r="H171" s="64">
        <f t="shared" si="9"/>
        <v>8522.7272727272721</v>
      </c>
      <c r="I171" s="143">
        <f t="shared" si="8"/>
        <v>3409.090909090909</v>
      </c>
    </row>
    <row r="172" spans="1:9" ht="20.85" customHeight="1">
      <c r="A172" s="59" t="s">
        <v>104</v>
      </c>
      <c r="B172" s="65" t="s">
        <v>525</v>
      </c>
      <c r="C172" s="61" t="s">
        <v>188</v>
      </c>
      <c r="D172" s="60" t="s">
        <v>146</v>
      </c>
      <c r="E172" s="137">
        <v>12</v>
      </c>
      <c r="F172" s="63">
        <v>0.4</v>
      </c>
      <c r="G172" s="64">
        <f>VLOOKUP(B172,'[2]DUNG CU'!$B$3:$E$266,4,0)</f>
        <v>1600000</v>
      </c>
      <c r="H172" s="64">
        <f t="shared" si="9"/>
        <v>6060.606060606061</v>
      </c>
      <c r="I172" s="143">
        <f t="shared" si="8"/>
        <v>2424.2424242424245</v>
      </c>
    </row>
    <row r="173" spans="1:9" ht="20.85" customHeight="1">
      <c r="A173" s="59" t="s">
        <v>104</v>
      </c>
      <c r="B173" s="147" t="s">
        <v>497</v>
      </c>
      <c r="C173" s="61" t="s">
        <v>152</v>
      </c>
      <c r="D173" s="60" t="s">
        <v>146</v>
      </c>
      <c r="E173" s="137">
        <v>6</v>
      </c>
      <c r="F173" s="63">
        <v>0.4</v>
      </c>
      <c r="G173" s="64">
        <f>VLOOKUP(B173,'[2]DUNG CU'!$B$3:$E$266,4,0)</f>
        <v>85000</v>
      </c>
      <c r="H173" s="64">
        <f t="shared" si="9"/>
        <v>643.93939393939399</v>
      </c>
      <c r="I173" s="143">
        <f t="shared" si="8"/>
        <v>257.57575757575762</v>
      </c>
    </row>
    <row r="174" spans="1:9" ht="20.85" customHeight="1">
      <c r="A174" s="59" t="s">
        <v>104</v>
      </c>
      <c r="B174" s="65" t="s">
        <v>528</v>
      </c>
      <c r="C174" s="61" t="s">
        <v>197</v>
      </c>
      <c r="D174" s="60" t="s">
        <v>146</v>
      </c>
      <c r="E174" s="137">
        <v>6</v>
      </c>
      <c r="F174" s="63">
        <v>0.4</v>
      </c>
      <c r="G174" s="64">
        <f>VLOOKUP(B174,'[2]DUNG CU'!$B$3:$E$266,4,0)</f>
        <v>150000</v>
      </c>
      <c r="H174" s="64">
        <f t="shared" si="9"/>
        <v>1136.3636363636363</v>
      </c>
      <c r="I174" s="143">
        <f t="shared" si="8"/>
        <v>454.5454545454545</v>
      </c>
    </row>
    <row r="175" spans="1:9" ht="20.85" customHeight="1">
      <c r="A175" s="59" t="s">
        <v>104</v>
      </c>
      <c r="B175" s="147" t="s">
        <v>488</v>
      </c>
      <c r="C175" s="61" t="s">
        <v>122</v>
      </c>
      <c r="D175" s="60" t="s">
        <v>146</v>
      </c>
      <c r="E175" s="137">
        <v>6</v>
      </c>
      <c r="F175" s="63">
        <v>0.4</v>
      </c>
      <c r="G175" s="64">
        <f>VLOOKUP(B175,'[2]DUNG CU'!$B$3:$E$266,4,0)</f>
        <v>110000</v>
      </c>
      <c r="H175" s="64">
        <f t="shared" si="9"/>
        <v>833.33333333333337</v>
      </c>
      <c r="I175" s="143">
        <f t="shared" si="8"/>
        <v>333.33333333333337</v>
      </c>
    </row>
    <row r="176" spans="1:9" ht="20.85" customHeight="1">
      <c r="A176" s="230" t="s">
        <v>104</v>
      </c>
      <c r="B176" s="104" t="s">
        <v>499</v>
      </c>
      <c r="C176" s="229" t="s">
        <v>154</v>
      </c>
      <c r="D176" s="104" t="s">
        <v>146</v>
      </c>
      <c r="E176" s="104">
        <v>6</v>
      </c>
      <c r="F176" s="190">
        <v>0.4</v>
      </c>
      <c r="G176" s="80">
        <f>VLOOKUP(B176,'[2]DUNG CU'!$B$3:$E$266,4,0)</f>
        <v>340000</v>
      </c>
      <c r="H176" s="80">
        <f t="shared" si="9"/>
        <v>2575.757575757576</v>
      </c>
      <c r="I176" s="179">
        <f t="shared" si="8"/>
        <v>1030.3030303030305</v>
      </c>
    </row>
    <row r="177" spans="1:9" ht="20.85" customHeight="1">
      <c r="A177" s="141" t="s">
        <v>104</v>
      </c>
      <c r="B177" s="188" t="s">
        <v>500</v>
      </c>
      <c r="C177" s="240" t="s">
        <v>155</v>
      </c>
      <c r="D177" s="188" t="s">
        <v>146</v>
      </c>
      <c r="E177" s="188">
        <v>6</v>
      </c>
      <c r="F177" s="191">
        <v>0.4</v>
      </c>
      <c r="G177" s="235">
        <f>VLOOKUP(B177,'[2]DUNG CU'!$B$3:$E$266,4,0)</f>
        <v>700000</v>
      </c>
      <c r="H177" s="235">
        <f t="shared" si="9"/>
        <v>5303.030303030303</v>
      </c>
      <c r="I177" s="242">
        <f t="shared" si="8"/>
        <v>2121.2121212121215</v>
      </c>
    </row>
    <row r="178" spans="1:9" ht="20.85" customHeight="1">
      <c r="A178" s="59" t="s">
        <v>104</v>
      </c>
      <c r="B178" s="147" t="s">
        <v>501</v>
      </c>
      <c r="C178" s="61" t="s">
        <v>156</v>
      </c>
      <c r="D178" s="60" t="s">
        <v>146</v>
      </c>
      <c r="E178" s="137">
        <v>6</v>
      </c>
      <c r="F178" s="63">
        <v>0.4</v>
      </c>
      <c r="G178" s="64">
        <f>VLOOKUP(B178,'[2]DUNG CU'!$B$3:$E$266,4,0)</f>
        <v>1000</v>
      </c>
      <c r="H178" s="64">
        <f t="shared" si="9"/>
        <v>7.5757575757575761</v>
      </c>
      <c r="I178" s="143">
        <f t="shared" si="8"/>
        <v>3.0303030303030307</v>
      </c>
    </row>
    <row r="179" spans="1:9" ht="20.85" customHeight="1">
      <c r="A179" s="59" t="s">
        <v>104</v>
      </c>
      <c r="B179" s="147" t="s">
        <v>502</v>
      </c>
      <c r="C179" s="61" t="s">
        <v>157</v>
      </c>
      <c r="D179" s="60" t="s">
        <v>146</v>
      </c>
      <c r="E179" s="137">
        <v>12</v>
      </c>
      <c r="F179" s="63">
        <v>0.4</v>
      </c>
      <c r="G179" s="64">
        <f>VLOOKUP(B179,'[2]DUNG CU'!$B$3:$E$266,4,0)</f>
        <v>30000</v>
      </c>
      <c r="H179" s="64">
        <f t="shared" si="9"/>
        <v>113.63636363636364</v>
      </c>
      <c r="I179" s="143">
        <f t="shared" si="8"/>
        <v>45.45454545454546</v>
      </c>
    </row>
    <row r="180" spans="1:9" ht="20.85" customHeight="1">
      <c r="A180" s="59" t="s">
        <v>104</v>
      </c>
      <c r="B180" s="147" t="s">
        <v>503</v>
      </c>
      <c r="C180" s="61" t="s">
        <v>159</v>
      </c>
      <c r="D180" s="60" t="s">
        <v>160</v>
      </c>
      <c r="E180" s="137">
        <v>0.3</v>
      </c>
      <c r="F180" s="63">
        <v>0.01</v>
      </c>
      <c r="G180" s="64">
        <f>VLOOKUP(B180,'[2]DUNG CU'!$B$3:$E$266,4,0)</f>
        <v>80000</v>
      </c>
      <c r="H180" s="64">
        <f t="shared" si="9"/>
        <v>12121.212121212122</v>
      </c>
      <c r="I180" s="143">
        <f t="shared" si="8"/>
        <v>121.21212121212122</v>
      </c>
    </row>
    <row r="181" spans="1:9" ht="20.85" customHeight="1">
      <c r="A181" s="59" t="s">
        <v>104</v>
      </c>
      <c r="B181" s="147" t="s">
        <v>504</v>
      </c>
      <c r="C181" s="61" t="s">
        <v>163</v>
      </c>
      <c r="D181" s="60" t="s">
        <v>160</v>
      </c>
      <c r="E181" s="137">
        <v>0.3</v>
      </c>
      <c r="F181" s="63">
        <v>0.01</v>
      </c>
      <c r="G181" s="64">
        <f>VLOOKUP(B181,'[2]DUNG CU'!$B$3:$E$266,4,0)</f>
        <v>200000</v>
      </c>
      <c r="H181" s="64">
        <f t="shared" si="9"/>
        <v>30303.030303030304</v>
      </c>
      <c r="I181" s="143">
        <f t="shared" si="8"/>
        <v>303.03030303030306</v>
      </c>
    </row>
    <row r="182" spans="1:9" ht="20.85" customHeight="1">
      <c r="A182" s="59" t="s">
        <v>104</v>
      </c>
      <c r="B182" s="65" t="s">
        <v>505</v>
      </c>
      <c r="C182" s="61" t="s">
        <v>164</v>
      </c>
      <c r="D182" s="60" t="s">
        <v>146</v>
      </c>
      <c r="E182" s="137">
        <v>36</v>
      </c>
      <c r="F182" s="63">
        <v>0.08</v>
      </c>
      <c r="G182" s="64">
        <f>VLOOKUP(B182,'[2]DUNG CU'!$B$3:$E$266,4,0)</f>
        <v>500000</v>
      </c>
      <c r="H182" s="64">
        <f t="shared" si="9"/>
        <v>631.31313131313129</v>
      </c>
      <c r="I182" s="143">
        <f t="shared" si="8"/>
        <v>50.505050505050505</v>
      </c>
    </row>
    <row r="183" spans="1:9" ht="20.85" customHeight="1">
      <c r="A183" s="59" t="s">
        <v>104</v>
      </c>
      <c r="B183" s="147" t="s">
        <v>506</v>
      </c>
      <c r="C183" s="61" t="s">
        <v>165</v>
      </c>
      <c r="D183" s="60" t="s">
        <v>146</v>
      </c>
      <c r="E183" s="137">
        <v>36</v>
      </c>
      <c r="F183" s="63">
        <v>0.08</v>
      </c>
      <c r="G183" s="64">
        <f>VLOOKUP(B183,'[2]DUNG CU'!$B$3:$E$266,4,0)</f>
        <v>250000</v>
      </c>
      <c r="H183" s="64">
        <f t="shared" si="9"/>
        <v>315.65656565656565</v>
      </c>
      <c r="I183" s="143">
        <f t="shared" si="8"/>
        <v>25.252525252525253</v>
      </c>
    </row>
    <row r="184" spans="1:9" ht="20.85" customHeight="1">
      <c r="A184" s="59" t="s">
        <v>104</v>
      </c>
      <c r="B184" s="147" t="s">
        <v>507</v>
      </c>
      <c r="C184" s="61" t="s">
        <v>166</v>
      </c>
      <c r="D184" s="60" t="s">
        <v>146</v>
      </c>
      <c r="E184" s="137">
        <v>60</v>
      </c>
      <c r="F184" s="63">
        <v>4.0000000000000001E-3</v>
      </c>
      <c r="G184" s="64">
        <f>VLOOKUP(B184,'[2]DUNG CU'!$B$3:$E$266,4,0)</f>
        <v>3000000</v>
      </c>
      <c r="H184" s="64">
        <f t="shared" si="9"/>
        <v>2272.7272727272725</v>
      </c>
      <c r="I184" s="143">
        <f t="shared" si="8"/>
        <v>9.0909090909090899</v>
      </c>
    </row>
    <row r="185" spans="1:9" ht="20.85" customHeight="1">
      <c r="A185" s="59" t="s">
        <v>104</v>
      </c>
      <c r="B185" s="147" t="s">
        <v>508</v>
      </c>
      <c r="C185" s="61" t="s">
        <v>168</v>
      </c>
      <c r="D185" s="60" t="s">
        <v>146</v>
      </c>
      <c r="E185" s="137">
        <v>36</v>
      </c>
      <c r="F185" s="63">
        <v>0.03</v>
      </c>
      <c r="G185" s="64">
        <f>VLOOKUP(B185,'[2]DUNG CU'!$B$3:$E$266,4,0)</f>
        <v>1500000</v>
      </c>
      <c r="H185" s="64">
        <f t="shared" si="9"/>
        <v>1893.939393939394</v>
      </c>
      <c r="I185" s="143">
        <f t="shared" si="8"/>
        <v>56.81818181818182</v>
      </c>
    </row>
    <row r="186" spans="1:9" ht="20.85" customHeight="1">
      <c r="A186" s="59" t="s">
        <v>104</v>
      </c>
      <c r="B186" s="147" t="s">
        <v>509</v>
      </c>
      <c r="C186" s="61" t="s">
        <v>169</v>
      </c>
      <c r="D186" s="60" t="s">
        <v>110</v>
      </c>
      <c r="E186" s="137">
        <v>24</v>
      </c>
      <c r="F186" s="63">
        <v>0.4</v>
      </c>
      <c r="G186" s="64">
        <f>VLOOKUP(B186,'[2]DUNG CU'!$B$3:$E$266,4,0)</f>
        <v>40000</v>
      </c>
      <c r="H186" s="64">
        <f t="shared" si="9"/>
        <v>75.757575757575751</v>
      </c>
      <c r="I186" s="143">
        <f t="shared" si="8"/>
        <v>30.303030303030301</v>
      </c>
    </row>
    <row r="187" spans="1:9" ht="20.85" customHeight="1">
      <c r="A187" s="59" t="s">
        <v>104</v>
      </c>
      <c r="B187" s="147" t="s">
        <v>510</v>
      </c>
      <c r="C187" s="61" t="s">
        <v>170</v>
      </c>
      <c r="D187" s="60" t="s">
        <v>146</v>
      </c>
      <c r="E187" s="137">
        <v>72</v>
      </c>
      <c r="F187" s="63">
        <v>0.12</v>
      </c>
      <c r="G187" s="64">
        <f>VLOOKUP(B187,'[2]DUNG CU'!$B$3:$E$266,4,0)</f>
        <v>3800000</v>
      </c>
      <c r="H187" s="64">
        <f t="shared" si="9"/>
        <v>2398.9898989898988</v>
      </c>
      <c r="I187" s="143">
        <f t="shared" si="8"/>
        <v>287.87878787878788</v>
      </c>
    </row>
    <row r="188" spans="1:9" ht="20.85" customHeight="1">
      <c r="A188" s="59" t="s">
        <v>104</v>
      </c>
      <c r="B188" s="147" t="s">
        <v>513</v>
      </c>
      <c r="C188" s="61" t="s">
        <v>171</v>
      </c>
      <c r="D188" s="60" t="s">
        <v>146</v>
      </c>
      <c r="E188" s="137">
        <v>72</v>
      </c>
      <c r="F188" s="63">
        <v>0.4</v>
      </c>
      <c r="G188" s="64">
        <f>VLOOKUP(B188,'[2]DUNG CU'!$B$3:$E$266,4,0)</f>
        <v>2850000</v>
      </c>
      <c r="H188" s="64">
        <f t="shared" si="9"/>
        <v>1799.2424242424242</v>
      </c>
      <c r="I188" s="143">
        <f t="shared" si="8"/>
        <v>719.69696969696975</v>
      </c>
    </row>
    <row r="189" spans="1:9" ht="20.85" customHeight="1">
      <c r="A189" s="59" t="s">
        <v>104</v>
      </c>
      <c r="B189" s="147" t="s">
        <v>511</v>
      </c>
      <c r="C189" s="61" t="s">
        <v>172</v>
      </c>
      <c r="D189" s="60" t="s">
        <v>146</v>
      </c>
      <c r="E189" s="137">
        <v>72</v>
      </c>
      <c r="F189" s="63">
        <v>0.4</v>
      </c>
      <c r="G189" s="64">
        <f>VLOOKUP(B189,'[2]DUNG CU'!$B$3:$E$266,4,0)</f>
        <v>80000</v>
      </c>
      <c r="H189" s="64">
        <f t="shared" si="9"/>
        <v>50.505050505050505</v>
      </c>
      <c r="I189" s="143">
        <f t="shared" si="8"/>
        <v>20.202020202020204</v>
      </c>
    </row>
    <row r="190" spans="1:9" ht="20.85" customHeight="1">
      <c r="A190" s="59" t="s">
        <v>104</v>
      </c>
      <c r="B190" s="147" t="s">
        <v>512</v>
      </c>
      <c r="C190" s="61" t="s">
        <v>173</v>
      </c>
      <c r="D190" s="60" t="s">
        <v>174</v>
      </c>
      <c r="E190" s="137" t="s">
        <v>104</v>
      </c>
      <c r="F190" s="63">
        <v>0.76900000000000002</v>
      </c>
      <c r="G190" s="64">
        <f>VLOOKUP(B190,'[2]DUNG CU'!$B$3:$E$266,4,0)</f>
        <v>1755</v>
      </c>
      <c r="H190" s="64"/>
      <c r="I190" s="143">
        <f>F190*G190</f>
        <v>1349.595</v>
      </c>
    </row>
    <row r="191" spans="1:9" ht="20.85" customHeight="1">
      <c r="A191" s="59"/>
      <c r="B191" s="147"/>
      <c r="C191" s="61" t="s">
        <v>666</v>
      </c>
      <c r="D191" s="60"/>
      <c r="E191" s="137"/>
      <c r="F191" s="66">
        <v>0.1</v>
      </c>
      <c r="G191" s="64"/>
      <c r="H191" s="64"/>
      <c r="I191" s="143">
        <f>SUM(H161:H190)*F191</f>
        <v>11790.78282828283</v>
      </c>
    </row>
    <row r="192" spans="1:9" ht="20.85" customHeight="1">
      <c r="A192" s="54">
        <v>7</v>
      </c>
      <c r="B192" s="145" t="s">
        <v>202</v>
      </c>
      <c r="C192" s="417" t="s">
        <v>736</v>
      </c>
      <c r="D192" s="417"/>
      <c r="E192" s="417"/>
      <c r="F192" s="417"/>
      <c r="G192" s="64"/>
      <c r="H192" s="64"/>
      <c r="I192" s="178">
        <f>SUM(I193:I220)</f>
        <v>35186.454545454544</v>
      </c>
    </row>
    <row r="193" spans="1:9" ht="20.85" customHeight="1">
      <c r="A193" s="59" t="s">
        <v>104</v>
      </c>
      <c r="B193" s="147" t="s">
        <v>486</v>
      </c>
      <c r="C193" s="61" t="s">
        <v>120</v>
      </c>
      <c r="D193" s="60" t="s">
        <v>106</v>
      </c>
      <c r="E193" s="137">
        <v>6</v>
      </c>
      <c r="F193" s="63">
        <v>0.4</v>
      </c>
      <c r="G193" s="64">
        <f>VLOOKUP(B193,'[2]DUNG CU'!$B$3:$E$266,4,0)</f>
        <v>55000</v>
      </c>
      <c r="H193" s="64">
        <f>G193/(E193*22)</f>
        <v>416.66666666666669</v>
      </c>
      <c r="I193" s="143">
        <f t="shared" si="8"/>
        <v>166.66666666666669</v>
      </c>
    </row>
    <row r="194" spans="1:9" ht="20.85" customHeight="1">
      <c r="A194" s="59" t="s">
        <v>104</v>
      </c>
      <c r="B194" s="65" t="s">
        <v>547</v>
      </c>
      <c r="C194" s="61" t="s">
        <v>204</v>
      </c>
      <c r="D194" s="60" t="s">
        <v>106</v>
      </c>
      <c r="E194" s="137">
        <v>2</v>
      </c>
      <c r="F194" s="63">
        <v>0.4</v>
      </c>
      <c r="G194" s="64">
        <f>VLOOKUP(B194,'[2]DUNG CU'!$B$3:$E$266,4,0)</f>
        <v>14000</v>
      </c>
      <c r="H194" s="64">
        <f t="shared" ref="H194:H218" si="10">G194/(E194*22)</f>
        <v>318.18181818181819</v>
      </c>
      <c r="I194" s="143">
        <f t="shared" si="8"/>
        <v>127.27272727272728</v>
      </c>
    </row>
    <row r="195" spans="1:9" ht="20.85" customHeight="1">
      <c r="A195" s="224" t="s">
        <v>104</v>
      </c>
      <c r="B195" s="238" t="s">
        <v>493</v>
      </c>
      <c r="C195" s="226" t="s">
        <v>148</v>
      </c>
      <c r="D195" s="238" t="s">
        <v>106</v>
      </c>
      <c r="E195" s="238">
        <v>6</v>
      </c>
      <c r="F195" s="63">
        <v>0.4</v>
      </c>
      <c r="G195" s="243">
        <f>VLOOKUP(B195,'[2]DUNG CU'!$B$3:$E$266,4,0)</f>
        <v>70000</v>
      </c>
      <c r="H195" s="243">
        <f t="shared" si="10"/>
        <v>530.30303030303025</v>
      </c>
      <c r="I195" s="244">
        <f t="shared" si="8"/>
        <v>212.12121212121212</v>
      </c>
    </row>
    <row r="196" spans="1:9" ht="20.85" customHeight="1">
      <c r="A196" s="141" t="s">
        <v>104</v>
      </c>
      <c r="B196" s="253" t="s">
        <v>526</v>
      </c>
      <c r="C196" s="252" t="s">
        <v>205</v>
      </c>
      <c r="D196" s="253" t="s">
        <v>106</v>
      </c>
      <c r="E196" s="253">
        <v>6</v>
      </c>
      <c r="F196" s="254">
        <v>0.4</v>
      </c>
      <c r="G196" s="255">
        <f>VLOOKUP(B196,'[2]DUNG CU'!$B$3:$E$266,4,0)</f>
        <v>4600000</v>
      </c>
      <c r="H196" s="235">
        <f t="shared" si="10"/>
        <v>34848.484848484848</v>
      </c>
      <c r="I196" s="242">
        <f t="shared" si="8"/>
        <v>13939.39393939394</v>
      </c>
    </row>
    <row r="197" spans="1:9" ht="20.85" customHeight="1">
      <c r="A197" s="59" t="s">
        <v>104</v>
      </c>
      <c r="B197" s="65" t="s">
        <v>530</v>
      </c>
      <c r="C197" s="61" t="s">
        <v>206</v>
      </c>
      <c r="D197" s="60" t="s">
        <v>106</v>
      </c>
      <c r="E197" s="137">
        <v>1</v>
      </c>
      <c r="F197" s="63">
        <v>0.4</v>
      </c>
      <c r="G197" s="64">
        <f>VLOOKUP(B197,'[2]DUNG CU'!$B$3:$E$266,4,0)</f>
        <v>3000</v>
      </c>
      <c r="H197" s="64">
        <f t="shared" si="10"/>
        <v>136.36363636363637</v>
      </c>
      <c r="I197" s="143">
        <f t="shared" si="8"/>
        <v>54.545454545454554</v>
      </c>
    </row>
    <row r="198" spans="1:9" ht="20.85" customHeight="1">
      <c r="A198" s="59" t="s">
        <v>104</v>
      </c>
      <c r="B198" s="65" t="s">
        <v>531</v>
      </c>
      <c r="C198" s="61" t="s">
        <v>207</v>
      </c>
      <c r="D198" s="60" t="s">
        <v>106</v>
      </c>
      <c r="E198" s="137">
        <v>6</v>
      </c>
      <c r="F198" s="63">
        <v>0.4</v>
      </c>
      <c r="G198" s="64">
        <f>VLOOKUP(B198,'[2]DUNG CU'!$B$3:$E$266,4,0)</f>
        <v>170000</v>
      </c>
      <c r="H198" s="64">
        <f t="shared" si="10"/>
        <v>1287.878787878788</v>
      </c>
      <c r="I198" s="143">
        <f t="shared" si="8"/>
        <v>515.15151515151524</v>
      </c>
    </row>
    <row r="199" spans="1:9" ht="20.85" customHeight="1">
      <c r="A199" s="59" t="s">
        <v>104</v>
      </c>
      <c r="B199" s="147" t="s">
        <v>497</v>
      </c>
      <c r="C199" s="61" t="s">
        <v>152</v>
      </c>
      <c r="D199" s="60" t="s">
        <v>106</v>
      </c>
      <c r="E199" s="137">
        <v>6</v>
      </c>
      <c r="F199" s="63">
        <v>0.4</v>
      </c>
      <c r="G199" s="64">
        <f>VLOOKUP(B199,'[2]DUNG CU'!$B$3:$E$266,4,0)</f>
        <v>85000</v>
      </c>
      <c r="H199" s="64">
        <f t="shared" si="10"/>
        <v>643.93939393939399</v>
      </c>
      <c r="I199" s="143">
        <f t="shared" si="8"/>
        <v>257.57575757575762</v>
      </c>
    </row>
    <row r="200" spans="1:9" ht="20.85" customHeight="1">
      <c r="A200" s="59" t="s">
        <v>104</v>
      </c>
      <c r="B200" s="147" t="s">
        <v>498</v>
      </c>
      <c r="C200" s="61" t="s">
        <v>153</v>
      </c>
      <c r="D200" s="60" t="s">
        <v>106</v>
      </c>
      <c r="E200" s="137">
        <v>6</v>
      </c>
      <c r="F200" s="63">
        <v>0.4</v>
      </c>
      <c r="G200" s="64">
        <f>VLOOKUP(B200,'[2]DUNG CU'!$B$3:$E$266,4,0)</f>
        <v>88000</v>
      </c>
      <c r="H200" s="64">
        <f t="shared" si="10"/>
        <v>666.66666666666663</v>
      </c>
      <c r="I200" s="143">
        <f t="shared" si="8"/>
        <v>266.66666666666669</v>
      </c>
    </row>
    <row r="201" spans="1:9" ht="20.85" customHeight="1">
      <c r="A201" s="59" t="s">
        <v>104</v>
      </c>
      <c r="B201" s="65" t="s">
        <v>528</v>
      </c>
      <c r="C201" s="61" t="s">
        <v>197</v>
      </c>
      <c r="D201" s="60" t="s">
        <v>106</v>
      </c>
      <c r="E201" s="137">
        <v>6</v>
      </c>
      <c r="F201" s="63">
        <v>0.4</v>
      </c>
      <c r="G201" s="64">
        <f>VLOOKUP(B201,'[2]DUNG CU'!$B$3:$E$266,4,0)</f>
        <v>150000</v>
      </c>
      <c r="H201" s="64">
        <f t="shared" si="10"/>
        <v>1136.3636363636363</v>
      </c>
      <c r="I201" s="143">
        <f t="shared" si="8"/>
        <v>454.5454545454545</v>
      </c>
    </row>
    <row r="202" spans="1:9" ht="20.85" customHeight="1">
      <c r="A202" s="59" t="s">
        <v>104</v>
      </c>
      <c r="B202" s="147" t="s">
        <v>488</v>
      </c>
      <c r="C202" s="61" t="s">
        <v>122</v>
      </c>
      <c r="D202" s="60" t="s">
        <v>106</v>
      </c>
      <c r="E202" s="137">
        <v>6</v>
      </c>
      <c r="F202" s="63">
        <v>0.4</v>
      </c>
      <c r="G202" s="64">
        <f>VLOOKUP(B202,'[2]DUNG CU'!$B$3:$E$266,4,0)</f>
        <v>110000</v>
      </c>
      <c r="H202" s="64">
        <f t="shared" si="10"/>
        <v>833.33333333333337</v>
      </c>
      <c r="I202" s="143">
        <f t="shared" si="8"/>
        <v>333.33333333333337</v>
      </c>
    </row>
    <row r="203" spans="1:9" ht="20.85" customHeight="1">
      <c r="A203" s="59" t="s">
        <v>104</v>
      </c>
      <c r="B203" s="65" t="s">
        <v>527</v>
      </c>
      <c r="C203" s="61" t="s">
        <v>196</v>
      </c>
      <c r="D203" s="60" t="s">
        <v>106</v>
      </c>
      <c r="E203" s="137">
        <v>6</v>
      </c>
      <c r="F203" s="63">
        <v>0.4</v>
      </c>
      <c r="G203" s="64">
        <f>VLOOKUP(B203,'[2]DUNG CU'!$B$3:$E$266,4,0)</f>
        <v>70000</v>
      </c>
      <c r="H203" s="64">
        <f t="shared" si="10"/>
        <v>530.30303030303025</v>
      </c>
      <c r="I203" s="143">
        <f t="shared" si="8"/>
        <v>212.12121212121212</v>
      </c>
    </row>
    <row r="204" spans="1:9" ht="20.85" customHeight="1">
      <c r="A204" s="59" t="s">
        <v>104</v>
      </c>
      <c r="B204" s="65" t="s">
        <v>525</v>
      </c>
      <c r="C204" s="61" t="s">
        <v>188</v>
      </c>
      <c r="D204" s="60" t="s">
        <v>106</v>
      </c>
      <c r="E204" s="137">
        <v>12</v>
      </c>
      <c r="F204" s="63">
        <v>0.4</v>
      </c>
      <c r="G204" s="64">
        <f>VLOOKUP(B204,'[2]DUNG CU'!$B$3:$E$266,4,0)</f>
        <v>1600000</v>
      </c>
      <c r="H204" s="64">
        <f t="shared" si="10"/>
        <v>6060.606060606061</v>
      </c>
      <c r="I204" s="143">
        <f t="shared" si="8"/>
        <v>2424.2424242424245</v>
      </c>
    </row>
    <row r="205" spans="1:9" ht="20.85" customHeight="1">
      <c r="A205" s="59" t="s">
        <v>104</v>
      </c>
      <c r="B205" s="147" t="s">
        <v>517</v>
      </c>
      <c r="C205" s="61" t="s">
        <v>180</v>
      </c>
      <c r="D205" s="60" t="s">
        <v>106</v>
      </c>
      <c r="E205" s="137">
        <v>6</v>
      </c>
      <c r="F205" s="63">
        <v>0.4</v>
      </c>
      <c r="G205" s="64">
        <f>VLOOKUP(B205,'[2]DUNG CU'!$B$3:$E$266,4,0)</f>
        <v>44000</v>
      </c>
      <c r="H205" s="64">
        <f t="shared" si="10"/>
        <v>333.33333333333331</v>
      </c>
      <c r="I205" s="143">
        <f t="shared" si="8"/>
        <v>133.33333333333334</v>
      </c>
    </row>
    <row r="206" spans="1:9" ht="20.85" customHeight="1">
      <c r="A206" s="59" t="s">
        <v>104</v>
      </c>
      <c r="B206" s="147" t="s">
        <v>500</v>
      </c>
      <c r="C206" s="61" t="s">
        <v>155</v>
      </c>
      <c r="D206" s="60" t="s">
        <v>106</v>
      </c>
      <c r="E206" s="137">
        <v>6</v>
      </c>
      <c r="F206" s="63">
        <v>0.4</v>
      </c>
      <c r="G206" s="64">
        <f>VLOOKUP(B206,'[2]DUNG CU'!$B$3:$E$266,4,0)</f>
        <v>700000</v>
      </c>
      <c r="H206" s="64">
        <f t="shared" si="10"/>
        <v>5303.030303030303</v>
      </c>
      <c r="I206" s="143">
        <f t="shared" si="8"/>
        <v>2121.2121212121215</v>
      </c>
    </row>
    <row r="207" spans="1:9" ht="20.85" customHeight="1">
      <c r="A207" s="59" t="s">
        <v>104</v>
      </c>
      <c r="B207" s="65" t="s">
        <v>532</v>
      </c>
      <c r="C207" s="61" t="s">
        <v>208</v>
      </c>
      <c r="D207" s="60" t="s">
        <v>106</v>
      </c>
      <c r="E207" s="137">
        <v>6</v>
      </c>
      <c r="F207" s="63">
        <v>0.4</v>
      </c>
      <c r="G207" s="64">
        <f>VLOOKUP(B207,'[2]DUNG CU'!$B$3:$E$266,4,0)</f>
        <v>150000</v>
      </c>
      <c r="H207" s="64">
        <f t="shared" si="10"/>
        <v>1136.3636363636363</v>
      </c>
      <c r="I207" s="143">
        <f t="shared" si="8"/>
        <v>454.5454545454545</v>
      </c>
    </row>
    <row r="208" spans="1:9" ht="20.85" customHeight="1">
      <c r="A208" s="59" t="s">
        <v>104</v>
      </c>
      <c r="B208" s="147" t="s">
        <v>502</v>
      </c>
      <c r="C208" s="61" t="s">
        <v>157</v>
      </c>
      <c r="D208" s="60" t="s">
        <v>106</v>
      </c>
      <c r="E208" s="137">
        <v>12</v>
      </c>
      <c r="F208" s="63">
        <v>0.4</v>
      </c>
      <c r="G208" s="64">
        <f>VLOOKUP(B208,'[2]DUNG CU'!$B$3:$E$266,4,0)</f>
        <v>30000</v>
      </c>
      <c r="H208" s="64">
        <f t="shared" si="10"/>
        <v>113.63636363636364</v>
      </c>
      <c r="I208" s="143">
        <f t="shared" si="8"/>
        <v>45.45454545454546</v>
      </c>
    </row>
    <row r="209" spans="1:9" ht="20.85" customHeight="1">
      <c r="A209" s="59" t="s">
        <v>104</v>
      </c>
      <c r="B209" s="147" t="s">
        <v>503</v>
      </c>
      <c r="C209" s="61" t="s">
        <v>159</v>
      </c>
      <c r="D209" s="60" t="s">
        <v>160</v>
      </c>
      <c r="E209" s="137">
        <v>0.3</v>
      </c>
      <c r="F209" s="63">
        <v>0.01</v>
      </c>
      <c r="G209" s="64">
        <f>VLOOKUP(B209,'[2]DUNG CU'!$B$3:$E$266,4,0)</f>
        <v>80000</v>
      </c>
      <c r="H209" s="64">
        <f t="shared" si="10"/>
        <v>12121.212121212122</v>
      </c>
      <c r="I209" s="143">
        <f t="shared" si="8"/>
        <v>121.21212121212122</v>
      </c>
    </row>
    <row r="210" spans="1:9" ht="20.85" customHeight="1">
      <c r="A210" s="59" t="s">
        <v>104</v>
      </c>
      <c r="B210" s="147" t="s">
        <v>504</v>
      </c>
      <c r="C210" s="61" t="s">
        <v>163</v>
      </c>
      <c r="D210" s="60" t="s">
        <v>160</v>
      </c>
      <c r="E210" s="137">
        <v>0.3</v>
      </c>
      <c r="F210" s="63">
        <v>0.01</v>
      </c>
      <c r="G210" s="64">
        <f>VLOOKUP(B210,'[2]DUNG CU'!$B$3:$E$266,4,0)</f>
        <v>200000</v>
      </c>
      <c r="H210" s="64">
        <f t="shared" si="10"/>
        <v>30303.030303030304</v>
      </c>
      <c r="I210" s="143">
        <f t="shared" si="8"/>
        <v>303.03030303030306</v>
      </c>
    </row>
    <row r="211" spans="1:9" ht="20.85" customHeight="1">
      <c r="A211" s="230" t="s">
        <v>104</v>
      </c>
      <c r="B211" s="197" t="s">
        <v>505</v>
      </c>
      <c r="C211" s="229" t="s">
        <v>164</v>
      </c>
      <c r="D211" s="104" t="s">
        <v>106</v>
      </c>
      <c r="E211" s="104">
        <v>36</v>
      </c>
      <c r="F211" s="190">
        <v>0.08</v>
      </c>
      <c r="G211" s="80">
        <f>VLOOKUP(B211,'[2]DUNG CU'!$B$3:$E$266,4,0)</f>
        <v>500000</v>
      </c>
      <c r="H211" s="80">
        <f t="shared" si="10"/>
        <v>631.31313131313129</v>
      </c>
      <c r="I211" s="179">
        <f t="shared" si="8"/>
        <v>50.505050505050505</v>
      </c>
    </row>
    <row r="212" spans="1:9" ht="20.85" customHeight="1">
      <c r="A212" s="141" t="s">
        <v>104</v>
      </c>
      <c r="B212" s="188" t="s">
        <v>506</v>
      </c>
      <c r="C212" s="240" t="s">
        <v>165</v>
      </c>
      <c r="D212" s="188" t="s">
        <v>106</v>
      </c>
      <c r="E212" s="188">
        <v>36</v>
      </c>
      <c r="F212" s="191">
        <v>0.08</v>
      </c>
      <c r="G212" s="235">
        <f>VLOOKUP(B212,'[2]DUNG CU'!$B$3:$E$266,4,0)</f>
        <v>250000</v>
      </c>
      <c r="H212" s="235">
        <f t="shared" si="10"/>
        <v>315.65656565656565</v>
      </c>
      <c r="I212" s="242">
        <f t="shared" si="8"/>
        <v>25.252525252525253</v>
      </c>
    </row>
    <row r="213" spans="1:9" ht="20.85" customHeight="1">
      <c r="A213" s="59" t="s">
        <v>104</v>
      </c>
      <c r="B213" s="147" t="s">
        <v>507</v>
      </c>
      <c r="C213" s="61" t="s">
        <v>166</v>
      </c>
      <c r="D213" s="60" t="s">
        <v>106</v>
      </c>
      <c r="E213" s="137">
        <v>60</v>
      </c>
      <c r="F213" s="63">
        <v>4.0000000000000001E-3</v>
      </c>
      <c r="G213" s="64">
        <f>VLOOKUP(B213,'[2]DUNG CU'!$B$3:$E$266,4,0)</f>
        <v>3000000</v>
      </c>
      <c r="H213" s="64">
        <f t="shared" si="10"/>
        <v>2272.7272727272725</v>
      </c>
      <c r="I213" s="143">
        <f t="shared" si="8"/>
        <v>9.0909090909090899</v>
      </c>
    </row>
    <row r="214" spans="1:9" ht="20.85" customHeight="1">
      <c r="A214" s="59" t="s">
        <v>104</v>
      </c>
      <c r="B214" s="147" t="s">
        <v>508</v>
      </c>
      <c r="C214" s="61" t="s">
        <v>168</v>
      </c>
      <c r="D214" s="60" t="s">
        <v>106</v>
      </c>
      <c r="E214" s="137">
        <v>36</v>
      </c>
      <c r="F214" s="63">
        <v>0.03</v>
      </c>
      <c r="G214" s="64">
        <f>VLOOKUP(B214,'[2]DUNG CU'!$B$3:$E$266,4,0)</f>
        <v>1500000</v>
      </c>
      <c r="H214" s="64">
        <f t="shared" si="10"/>
        <v>1893.939393939394</v>
      </c>
      <c r="I214" s="143">
        <f t="shared" si="8"/>
        <v>56.81818181818182</v>
      </c>
    </row>
    <row r="215" spans="1:9" ht="20.85" customHeight="1">
      <c r="A215" s="59" t="s">
        <v>104</v>
      </c>
      <c r="B215" s="147" t="s">
        <v>509</v>
      </c>
      <c r="C215" s="61" t="s">
        <v>169</v>
      </c>
      <c r="D215" s="60" t="s">
        <v>110</v>
      </c>
      <c r="E215" s="137">
        <v>24</v>
      </c>
      <c r="F215" s="63">
        <v>0.4</v>
      </c>
      <c r="G215" s="64">
        <f>VLOOKUP(B215,'[2]DUNG CU'!$B$3:$E$266,4,0)</f>
        <v>40000</v>
      </c>
      <c r="H215" s="64">
        <f t="shared" si="10"/>
        <v>75.757575757575751</v>
      </c>
      <c r="I215" s="143">
        <f t="shared" si="8"/>
        <v>30.303030303030301</v>
      </c>
    </row>
    <row r="216" spans="1:9" ht="20.85" customHeight="1">
      <c r="A216" s="59" t="s">
        <v>104</v>
      </c>
      <c r="B216" s="147" t="s">
        <v>510</v>
      </c>
      <c r="C216" s="61" t="s">
        <v>170</v>
      </c>
      <c r="D216" s="60" t="s">
        <v>106</v>
      </c>
      <c r="E216" s="137">
        <v>72</v>
      </c>
      <c r="F216" s="63">
        <v>0.12</v>
      </c>
      <c r="G216" s="64">
        <f>VLOOKUP(B216,'[2]DUNG CU'!$B$3:$E$266,4,0)</f>
        <v>3800000</v>
      </c>
      <c r="H216" s="64">
        <f t="shared" si="10"/>
        <v>2398.9898989898988</v>
      </c>
      <c r="I216" s="143">
        <f t="shared" si="8"/>
        <v>287.87878787878788</v>
      </c>
    </row>
    <row r="217" spans="1:9" ht="20.85" customHeight="1">
      <c r="A217" s="59" t="s">
        <v>104</v>
      </c>
      <c r="B217" s="147" t="s">
        <v>513</v>
      </c>
      <c r="C217" s="61" t="s">
        <v>171</v>
      </c>
      <c r="D217" s="60" t="s">
        <v>106</v>
      </c>
      <c r="E217" s="137">
        <v>72</v>
      </c>
      <c r="F217" s="63">
        <v>0.4</v>
      </c>
      <c r="G217" s="64">
        <f>VLOOKUP(B217,'[2]DUNG CU'!$B$3:$E$266,4,0)</f>
        <v>2850000</v>
      </c>
      <c r="H217" s="64">
        <f t="shared" si="10"/>
        <v>1799.2424242424242</v>
      </c>
      <c r="I217" s="143">
        <f t="shared" si="8"/>
        <v>719.69696969696975</v>
      </c>
    </row>
    <row r="218" spans="1:9" ht="20.85" customHeight="1">
      <c r="A218" s="59" t="s">
        <v>104</v>
      </c>
      <c r="B218" s="147" t="s">
        <v>511</v>
      </c>
      <c r="C218" s="61" t="s">
        <v>172</v>
      </c>
      <c r="D218" s="60" t="s">
        <v>106</v>
      </c>
      <c r="E218" s="137">
        <v>72</v>
      </c>
      <c r="F218" s="63">
        <v>0.4</v>
      </c>
      <c r="G218" s="64">
        <f>VLOOKUP(B218,'[2]DUNG CU'!$B$3:$E$266,4,0)</f>
        <v>80000</v>
      </c>
      <c r="H218" s="64">
        <f t="shared" si="10"/>
        <v>50.505050505050505</v>
      </c>
      <c r="I218" s="143">
        <f t="shared" si="8"/>
        <v>20.202020202020204</v>
      </c>
    </row>
    <row r="219" spans="1:9" ht="20.85" customHeight="1">
      <c r="A219" s="59" t="s">
        <v>104</v>
      </c>
      <c r="B219" s="147" t="s">
        <v>512</v>
      </c>
      <c r="C219" s="61" t="s">
        <v>173</v>
      </c>
      <c r="D219" s="60" t="s">
        <v>174</v>
      </c>
      <c r="E219" s="137" t="s">
        <v>104</v>
      </c>
      <c r="F219" s="63">
        <v>0.7</v>
      </c>
      <c r="G219" s="64">
        <f>VLOOKUP(B219,'[2]DUNG CU'!$B$3:$E$266,4,0)</f>
        <v>1755</v>
      </c>
      <c r="H219" s="64"/>
      <c r="I219" s="143">
        <f>F219*G219</f>
        <v>1228.5</v>
      </c>
    </row>
    <row r="220" spans="1:9" ht="20.85" customHeight="1">
      <c r="A220" s="59"/>
      <c r="B220" s="147"/>
      <c r="C220" s="61" t="s">
        <v>666</v>
      </c>
      <c r="D220" s="60"/>
      <c r="E220" s="137"/>
      <c r="F220" s="66">
        <v>0.1</v>
      </c>
      <c r="G220" s="64"/>
      <c r="H220" s="64"/>
      <c r="I220" s="143">
        <f>SUM(H193:H219)*F220</f>
        <v>10615.782828282829</v>
      </c>
    </row>
    <row r="221" spans="1:9" ht="20.85" customHeight="1">
      <c r="A221" s="54">
        <v>8</v>
      </c>
      <c r="B221" s="145" t="s">
        <v>209</v>
      </c>
      <c r="C221" s="417" t="s">
        <v>737</v>
      </c>
      <c r="D221" s="417"/>
      <c r="E221" s="417"/>
      <c r="F221" s="417"/>
      <c r="G221" s="64"/>
      <c r="H221" s="64"/>
      <c r="I221" s="178">
        <f>SUM(I222:I251)</f>
        <v>57216.460656565658</v>
      </c>
    </row>
    <row r="222" spans="1:9" ht="20.85" customHeight="1">
      <c r="A222" s="224" t="s">
        <v>104</v>
      </c>
      <c r="B222" s="238" t="s">
        <v>486</v>
      </c>
      <c r="C222" s="226" t="s">
        <v>120</v>
      </c>
      <c r="D222" s="238" t="s">
        <v>146</v>
      </c>
      <c r="E222" s="238">
        <v>6</v>
      </c>
      <c r="F222" s="63">
        <v>0.4</v>
      </c>
      <c r="G222" s="243">
        <f>VLOOKUP(B222,'[2]DUNG CU'!$B$3:$E$266,4,0)</f>
        <v>55000</v>
      </c>
      <c r="H222" s="243">
        <f>G222/(E222*22)</f>
        <v>416.66666666666669</v>
      </c>
      <c r="I222" s="244">
        <f t="shared" si="8"/>
        <v>166.66666666666669</v>
      </c>
    </row>
    <row r="223" spans="1:9" ht="20.85" customHeight="1">
      <c r="A223" s="141" t="s">
        <v>104</v>
      </c>
      <c r="B223" s="251" t="s">
        <v>533</v>
      </c>
      <c r="C223" s="240" t="s">
        <v>210</v>
      </c>
      <c r="D223" s="188" t="s">
        <v>146</v>
      </c>
      <c r="E223" s="188">
        <v>6</v>
      </c>
      <c r="F223" s="191">
        <v>0.4</v>
      </c>
      <c r="G223" s="235">
        <f>VLOOKUP(B223,'[2]DUNG CU'!$B$3:$E$266,4,0)</f>
        <v>2000000</v>
      </c>
      <c r="H223" s="235">
        <f t="shared" ref="H223:H249" si="11">G223/(E223*22)</f>
        <v>15151.515151515152</v>
      </c>
      <c r="I223" s="242">
        <f t="shared" si="8"/>
        <v>6060.606060606061</v>
      </c>
    </row>
    <row r="224" spans="1:9" ht="29.25" customHeight="1">
      <c r="A224" s="59" t="s">
        <v>104</v>
      </c>
      <c r="B224" s="147" t="s">
        <v>514</v>
      </c>
      <c r="C224" s="61" t="s">
        <v>177</v>
      </c>
      <c r="D224" s="60" t="s">
        <v>146</v>
      </c>
      <c r="E224" s="137">
        <v>6</v>
      </c>
      <c r="F224" s="63">
        <v>3</v>
      </c>
      <c r="G224" s="64">
        <f>VLOOKUP(B224,'[2]DUNG CU'!$B$3:$E$266,4,0)</f>
        <v>15000</v>
      </c>
      <c r="H224" s="64">
        <f t="shared" si="11"/>
        <v>113.63636363636364</v>
      </c>
      <c r="I224" s="143">
        <f t="shared" ref="I224:I287" si="12">F224*H224</f>
        <v>340.90909090909093</v>
      </c>
    </row>
    <row r="225" spans="1:9" ht="20.85" customHeight="1">
      <c r="A225" s="59" t="s">
        <v>104</v>
      </c>
      <c r="B225" s="147" t="s">
        <v>515</v>
      </c>
      <c r="C225" s="61" t="s">
        <v>178</v>
      </c>
      <c r="D225" s="60" t="s">
        <v>146</v>
      </c>
      <c r="E225" s="137">
        <v>1</v>
      </c>
      <c r="F225" s="63">
        <v>3</v>
      </c>
      <c r="G225" s="64">
        <f>VLOOKUP(B225,'[2]DUNG CU'!$B$3:$E$266,4,0)</f>
        <v>150000</v>
      </c>
      <c r="H225" s="64">
        <f t="shared" si="11"/>
        <v>6818.181818181818</v>
      </c>
      <c r="I225" s="143">
        <f t="shared" si="12"/>
        <v>20454.545454545456</v>
      </c>
    </row>
    <row r="226" spans="1:9" ht="20.85" customHeight="1">
      <c r="A226" s="59" t="s">
        <v>104</v>
      </c>
      <c r="B226" s="147" t="s">
        <v>516</v>
      </c>
      <c r="C226" s="61" t="s">
        <v>179</v>
      </c>
      <c r="D226" s="60" t="s">
        <v>146</v>
      </c>
      <c r="E226" s="137">
        <v>3</v>
      </c>
      <c r="F226" s="63">
        <v>1</v>
      </c>
      <c r="G226" s="64">
        <f>VLOOKUP(B226,'[2]DUNG CU'!$B$3:$E$266,4,0)</f>
        <v>7500</v>
      </c>
      <c r="H226" s="64">
        <f t="shared" si="11"/>
        <v>113.63636363636364</v>
      </c>
      <c r="I226" s="143">
        <f t="shared" si="12"/>
        <v>113.63636363636364</v>
      </c>
    </row>
    <row r="227" spans="1:9" ht="20.85" customHeight="1">
      <c r="A227" s="59" t="s">
        <v>104</v>
      </c>
      <c r="B227" s="65" t="s">
        <v>534</v>
      </c>
      <c r="C227" s="61" t="s">
        <v>211</v>
      </c>
      <c r="D227" s="60" t="s">
        <v>146</v>
      </c>
      <c r="E227" s="137">
        <v>6</v>
      </c>
      <c r="F227" s="63">
        <v>0.4</v>
      </c>
      <c r="G227" s="64">
        <f>VLOOKUP(B227,'[2]DUNG CU'!$B$3:$E$266,4,0)</f>
        <v>200000</v>
      </c>
      <c r="H227" s="64">
        <f t="shared" si="11"/>
        <v>1515.1515151515152</v>
      </c>
      <c r="I227" s="143">
        <f t="shared" si="12"/>
        <v>606.06060606060612</v>
      </c>
    </row>
    <row r="228" spans="1:9" ht="20.85" customHeight="1">
      <c r="A228" s="59" t="s">
        <v>104</v>
      </c>
      <c r="B228" s="147" t="s">
        <v>488</v>
      </c>
      <c r="C228" s="61" t="s">
        <v>122</v>
      </c>
      <c r="D228" s="60" t="s">
        <v>146</v>
      </c>
      <c r="E228" s="137">
        <v>6</v>
      </c>
      <c r="F228" s="63">
        <v>0.4</v>
      </c>
      <c r="G228" s="64">
        <f>VLOOKUP(B228,'[2]DUNG CU'!$B$3:$E$266,4,0)</f>
        <v>110000</v>
      </c>
      <c r="H228" s="64">
        <f t="shared" si="11"/>
        <v>833.33333333333337</v>
      </c>
      <c r="I228" s="143">
        <f t="shared" si="12"/>
        <v>333.33333333333337</v>
      </c>
    </row>
    <row r="229" spans="1:9" ht="20.85" customHeight="1">
      <c r="A229" s="59" t="s">
        <v>104</v>
      </c>
      <c r="B229" s="147" t="s">
        <v>517</v>
      </c>
      <c r="C229" s="61" t="s">
        <v>180</v>
      </c>
      <c r="D229" s="60" t="s">
        <v>146</v>
      </c>
      <c r="E229" s="137">
        <v>6</v>
      </c>
      <c r="F229" s="63">
        <v>0.4</v>
      </c>
      <c r="G229" s="64">
        <f>VLOOKUP(B229,'[2]DUNG CU'!$B$3:$E$266,4,0)</f>
        <v>44000</v>
      </c>
      <c r="H229" s="64">
        <f t="shared" si="11"/>
        <v>333.33333333333331</v>
      </c>
      <c r="I229" s="143">
        <f t="shared" si="12"/>
        <v>133.33333333333334</v>
      </c>
    </row>
    <row r="230" spans="1:9" ht="20.85" customHeight="1">
      <c r="A230" s="59" t="s">
        <v>104</v>
      </c>
      <c r="B230" s="65" t="s">
        <v>535</v>
      </c>
      <c r="C230" s="61" t="s">
        <v>212</v>
      </c>
      <c r="D230" s="60" t="s">
        <v>146</v>
      </c>
      <c r="E230" s="137">
        <v>6</v>
      </c>
      <c r="F230" s="63">
        <v>0.4</v>
      </c>
      <c r="G230" s="64">
        <f>VLOOKUP(B230,'[2]DUNG CU'!$B$3:$E$266,4,0)</f>
        <v>143000</v>
      </c>
      <c r="H230" s="64">
        <f t="shared" si="11"/>
        <v>1083.3333333333333</v>
      </c>
      <c r="I230" s="143">
        <f t="shared" si="12"/>
        <v>433.33333333333331</v>
      </c>
    </row>
    <row r="231" spans="1:9" ht="20.85" customHeight="1">
      <c r="A231" s="59" t="s">
        <v>104</v>
      </c>
      <c r="B231" s="65" t="s">
        <v>537</v>
      </c>
      <c r="C231" s="61" t="s">
        <v>213</v>
      </c>
      <c r="D231" s="60" t="s">
        <v>146</v>
      </c>
      <c r="E231" s="137">
        <v>6</v>
      </c>
      <c r="F231" s="63">
        <v>0.4</v>
      </c>
      <c r="G231" s="64">
        <f>VLOOKUP(B231,'[2]DUNG CU'!$B$3:$E$266,4,0)</f>
        <v>140000</v>
      </c>
      <c r="H231" s="64">
        <f t="shared" si="11"/>
        <v>1060.6060606060605</v>
      </c>
      <c r="I231" s="143">
        <f t="shared" si="12"/>
        <v>424.24242424242425</v>
      </c>
    </row>
    <row r="232" spans="1:9" ht="20.85" customHeight="1">
      <c r="A232" s="59" t="s">
        <v>104</v>
      </c>
      <c r="B232" s="65" t="s">
        <v>521</v>
      </c>
      <c r="C232" s="61" t="s">
        <v>184</v>
      </c>
      <c r="D232" s="60" t="s">
        <v>146</v>
      </c>
      <c r="E232" s="137">
        <v>6</v>
      </c>
      <c r="F232" s="63">
        <v>0.4</v>
      </c>
      <c r="G232" s="64">
        <f>VLOOKUP(B232,'[2]DUNG CU'!$B$3:$E$266,4,0)</f>
        <v>75000</v>
      </c>
      <c r="H232" s="64">
        <f t="shared" si="11"/>
        <v>568.18181818181813</v>
      </c>
      <c r="I232" s="143">
        <f t="shared" si="12"/>
        <v>227.27272727272725</v>
      </c>
    </row>
    <row r="233" spans="1:9" ht="20.85" customHeight="1">
      <c r="A233" s="59" t="s">
        <v>104</v>
      </c>
      <c r="B233" s="65" t="s">
        <v>536</v>
      </c>
      <c r="C233" s="61" t="s">
        <v>214</v>
      </c>
      <c r="D233" s="60" t="s">
        <v>146</v>
      </c>
      <c r="E233" s="137">
        <v>6</v>
      </c>
      <c r="F233" s="63">
        <v>0.4</v>
      </c>
      <c r="G233" s="64">
        <f>VLOOKUP(B233,'[2]DUNG CU'!$B$3:$E$266,4,0)</f>
        <v>15000</v>
      </c>
      <c r="H233" s="64">
        <f t="shared" si="11"/>
        <v>113.63636363636364</v>
      </c>
      <c r="I233" s="143">
        <f t="shared" si="12"/>
        <v>45.45454545454546</v>
      </c>
    </row>
    <row r="234" spans="1:9" ht="20.85" customHeight="1">
      <c r="A234" s="59" t="s">
        <v>104</v>
      </c>
      <c r="B234" s="65" t="s">
        <v>523</v>
      </c>
      <c r="C234" s="61" t="s">
        <v>186</v>
      </c>
      <c r="D234" s="60" t="s">
        <v>146</v>
      </c>
      <c r="E234" s="137">
        <v>24</v>
      </c>
      <c r="F234" s="63">
        <v>0.4</v>
      </c>
      <c r="G234" s="64">
        <f>VLOOKUP(B234,'[2]DUNG CU'!$B$3:$E$266,4,0)</f>
        <v>6360000</v>
      </c>
      <c r="H234" s="64">
        <f t="shared" si="11"/>
        <v>12045.454545454546</v>
      </c>
      <c r="I234" s="143">
        <f t="shared" si="12"/>
        <v>4818.1818181818189</v>
      </c>
    </row>
    <row r="235" spans="1:9" ht="20.85" customHeight="1">
      <c r="A235" s="59" t="s">
        <v>104</v>
      </c>
      <c r="B235" s="65" t="s">
        <v>524</v>
      </c>
      <c r="C235" s="61" t="s">
        <v>187</v>
      </c>
      <c r="D235" s="60" t="s">
        <v>146</v>
      </c>
      <c r="E235" s="137">
        <v>24</v>
      </c>
      <c r="F235" s="63">
        <v>0.4</v>
      </c>
      <c r="G235" s="64">
        <f>VLOOKUP(B235,'[2]DUNG CU'!$B$3:$E$266,4,0)</f>
        <v>4500000</v>
      </c>
      <c r="H235" s="64">
        <f t="shared" si="11"/>
        <v>8522.7272727272721</v>
      </c>
      <c r="I235" s="143">
        <f t="shared" si="12"/>
        <v>3409.090909090909</v>
      </c>
    </row>
    <row r="236" spans="1:9" ht="20.85" customHeight="1">
      <c r="A236" s="59" t="s">
        <v>104</v>
      </c>
      <c r="B236" s="65" t="s">
        <v>525</v>
      </c>
      <c r="C236" s="61" t="s">
        <v>188</v>
      </c>
      <c r="D236" s="60" t="s">
        <v>146</v>
      </c>
      <c r="E236" s="137">
        <v>12</v>
      </c>
      <c r="F236" s="63">
        <v>0.4</v>
      </c>
      <c r="G236" s="64">
        <f>VLOOKUP(B236,'[2]DUNG CU'!$B$3:$E$266,4,0)</f>
        <v>1600000</v>
      </c>
      <c r="H236" s="64">
        <f t="shared" si="11"/>
        <v>6060.606060606061</v>
      </c>
      <c r="I236" s="143">
        <f t="shared" si="12"/>
        <v>2424.2424242424245</v>
      </c>
    </row>
    <row r="237" spans="1:9" ht="20.85" customHeight="1">
      <c r="A237" s="59" t="s">
        <v>104</v>
      </c>
      <c r="B237" s="147" t="s">
        <v>499</v>
      </c>
      <c r="C237" s="61" t="s">
        <v>154</v>
      </c>
      <c r="D237" s="60" t="s">
        <v>146</v>
      </c>
      <c r="E237" s="137">
        <v>6</v>
      </c>
      <c r="F237" s="63">
        <v>0.4</v>
      </c>
      <c r="G237" s="64">
        <f>VLOOKUP(B237,'[2]DUNG CU'!$B$3:$E$266,4,0)</f>
        <v>340000</v>
      </c>
      <c r="H237" s="64">
        <f t="shared" si="11"/>
        <v>2575.757575757576</v>
      </c>
      <c r="I237" s="143">
        <f t="shared" si="12"/>
        <v>1030.3030303030305</v>
      </c>
    </row>
    <row r="238" spans="1:9" ht="20.85" customHeight="1">
      <c r="A238" s="59" t="s">
        <v>104</v>
      </c>
      <c r="B238" s="147" t="s">
        <v>500</v>
      </c>
      <c r="C238" s="61" t="s">
        <v>155</v>
      </c>
      <c r="D238" s="60" t="s">
        <v>146</v>
      </c>
      <c r="E238" s="137">
        <v>6</v>
      </c>
      <c r="F238" s="63">
        <v>0.4</v>
      </c>
      <c r="G238" s="64">
        <f>VLOOKUP(B238,'[2]DUNG CU'!$B$3:$E$266,4,0)</f>
        <v>700000</v>
      </c>
      <c r="H238" s="64">
        <f t="shared" si="11"/>
        <v>5303.030303030303</v>
      </c>
      <c r="I238" s="143">
        <f t="shared" si="12"/>
        <v>2121.2121212121215</v>
      </c>
    </row>
    <row r="239" spans="1:9" ht="20.85" customHeight="1">
      <c r="A239" s="59" t="s">
        <v>104</v>
      </c>
      <c r="B239" s="147" t="s">
        <v>502</v>
      </c>
      <c r="C239" s="61" t="s">
        <v>157</v>
      </c>
      <c r="D239" s="60" t="s">
        <v>146</v>
      </c>
      <c r="E239" s="137">
        <v>12</v>
      </c>
      <c r="F239" s="63">
        <v>0.4</v>
      </c>
      <c r="G239" s="64">
        <f>VLOOKUP(B239,'[2]DUNG CU'!$B$3:$E$266,4,0)</f>
        <v>30000</v>
      </c>
      <c r="H239" s="64">
        <f t="shared" si="11"/>
        <v>113.63636363636364</v>
      </c>
      <c r="I239" s="143">
        <f t="shared" si="12"/>
        <v>45.45454545454546</v>
      </c>
    </row>
    <row r="240" spans="1:9" ht="20.85" customHeight="1">
      <c r="A240" s="59" t="s">
        <v>104</v>
      </c>
      <c r="B240" s="147" t="s">
        <v>503</v>
      </c>
      <c r="C240" s="61" t="s">
        <v>159</v>
      </c>
      <c r="D240" s="60" t="s">
        <v>160</v>
      </c>
      <c r="E240" s="137">
        <v>0.3</v>
      </c>
      <c r="F240" s="63">
        <v>0.01</v>
      </c>
      <c r="G240" s="64">
        <f>VLOOKUP(B240,'[2]DUNG CU'!$B$3:$E$266,4,0)</f>
        <v>80000</v>
      </c>
      <c r="H240" s="64">
        <f t="shared" si="11"/>
        <v>12121.212121212122</v>
      </c>
      <c r="I240" s="143">
        <f t="shared" si="12"/>
        <v>121.21212121212122</v>
      </c>
    </row>
    <row r="241" spans="1:9" ht="20.85" customHeight="1">
      <c r="A241" s="59" t="s">
        <v>104</v>
      </c>
      <c r="B241" s="147" t="s">
        <v>504</v>
      </c>
      <c r="C241" s="61" t="s">
        <v>163</v>
      </c>
      <c r="D241" s="60" t="s">
        <v>160</v>
      </c>
      <c r="E241" s="137">
        <v>0.3</v>
      </c>
      <c r="F241" s="63">
        <v>0.01</v>
      </c>
      <c r="G241" s="64">
        <f>VLOOKUP(B241,'[2]DUNG CU'!$B$3:$E$266,4,0)</f>
        <v>200000</v>
      </c>
      <c r="H241" s="64">
        <f t="shared" si="11"/>
        <v>30303.030303030304</v>
      </c>
      <c r="I241" s="143">
        <f t="shared" si="12"/>
        <v>303.03030303030306</v>
      </c>
    </row>
    <row r="242" spans="1:9" ht="20.85" customHeight="1">
      <c r="A242" s="59" t="s">
        <v>104</v>
      </c>
      <c r="B242" s="65" t="s">
        <v>505</v>
      </c>
      <c r="C242" s="61" t="s">
        <v>164</v>
      </c>
      <c r="D242" s="60" t="s">
        <v>146</v>
      </c>
      <c r="E242" s="137">
        <v>36</v>
      </c>
      <c r="F242" s="63">
        <v>6.7000000000000004E-2</v>
      </c>
      <c r="G242" s="64">
        <f>VLOOKUP(B242,'[2]DUNG CU'!$B$3:$E$266,4,0)</f>
        <v>500000</v>
      </c>
      <c r="H242" s="64">
        <f t="shared" si="11"/>
        <v>631.31313131313129</v>
      </c>
      <c r="I242" s="143">
        <f t="shared" si="12"/>
        <v>42.297979797979799</v>
      </c>
    </row>
    <row r="243" spans="1:9" ht="20.85" customHeight="1">
      <c r="A243" s="59" t="s">
        <v>104</v>
      </c>
      <c r="B243" s="147" t="s">
        <v>506</v>
      </c>
      <c r="C243" s="61" t="s">
        <v>165</v>
      </c>
      <c r="D243" s="60" t="s">
        <v>146</v>
      </c>
      <c r="E243" s="137">
        <v>36</v>
      </c>
      <c r="F243" s="63">
        <v>6.7000000000000004E-2</v>
      </c>
      <c r="G243" s="64">
        <f>VLOOKUP(B243,'[2]DUNG CU'!$B$3:$E$266,4,0)</f>
        <v>250000</v>
      </c>
      <c r="H243" s="64">
        <f t="shared" si="11"/>
        <v>315.65656565656565</v>
      </c>
      <c r="I243" s="143">
        <f t="shared" si="12"/>
        <v>21.1489898989899</v>
      </c>
    </row>
    <row r="244" spans="1:9" ht="20.85" customHeight="1">
      <c r="A244" s="59" t="s">
        <v>104</v>
      </c>
      <c r="B244" s="147" t="s">
        <v>507</v>
      </c>
      <c r="C244" s="61" t="s">
        <v>166</v>
      </c>
      <c r="D244" s="60" t="s">
        <v>146</v>
      </c>
      <c r="E244" s="137">
        <v>60</v>
      </c>
      <c r="F244" s="63">
        <v>3.0000000000000001E-3</v>
      </c>
      <c r="G244" s="64">
        <f>VLOOKUP(B244,'[2]DUNG CU'!$B$3:$E$266,4,0)</f>
        <v>3000000</v>
      </c>
      <c r="H244" s="64">
        <f t="shared" si="11"/>
        <v>2272.7272727272725</v>
      </c>
      <c r="I244" s="143">
        <f t="shared" si="12"/>
        <v>6.8181818181818175</v>
      </c>
    </row>
    <row r="245" spans="1:9" ht="33" customHeight="1">
      <c r="A245" s="230" t="s">
        <v>104</v>
      </c>
      <c r="B245" s="104" t="s">
        <v>508</v>
      </c>
      <c r="C245" s="229" t="s">
        <v>168</v>
      </c>
      <c r="D245" s="104" t="s">
        <v>146</v>
      </c>
      <c r="E245" s="104">
        <v>36</v>
      </c>
      <c r="F245" s="190">
        <v>2.5000000000000001E-2</v>
      </c>
      <c r="G245" s="80">
        <f>VLOOKUP(B245,'[2]DUNG CU'!$B$3:$E$266,4,0)</f>
        <v>1500000</v>
      </c>
      <c r="H245" s="80">
        <f t="shared" si="11"/>
        <v>1893.939393939394</v>
      </c>
      <c r="I245" s="179">
        <f t="shared" si="12"/>
        <v>47.348484848484851</v>
      </c>
    </row>
    <row r="246" spans="1:9" ht="20.85" customHeight="1">
      <c r="A246" s="141" t="s">
        <v>104</v>
      </c>
      <c r="B246" s="188" t="s">
        <v>509</v>
      </c>
      <c r="C246" s="240" t="s">
        <v>169</v>
      </c>
      <c r="D246" s="188" t="s">
        <v>110</v>
      </c>
      <c r="E246" s="188">
        <v>24</v>
      </c>
      <c r="F246" s="191">
        <v>0.4</v>
      </c>
      <c r="G246" s="235">
        <f>VLOOKUP(B246,'[2]DUNG CU'!$B$3:$E$266,4,0)</f>
        <v>40000</v>
      </c>
      <c r="H246" s="235">
        <f t="shared" si="11"/>
        <v>75.757575757575751</v>
      </c>
      <c r="I246" s="242">
        <f t="shared" si="12"/>
        <v>30.303030303030301</v>
      </c>
    </row>
    <row r="247" spans="1:9" ht="20.85" customHeight="1">
      <c r="A247" s="59" t="s">
        <v>104</v>
      </c>
      <c r="B247" s="147" t="s">
        <v>510</v>
      </c>
      <c r="C247" s="61" t="s">
        <v>170</v>
      </c>
      <c r="D247" s="60" t="s">
        <v>146</v>
      </c>
      <c r="E247" s="137">
        <v>72</v>
      </c>
      <c r="F247" s="63">
        <v>0.1</v>
      </c>
      <c r="G247" s="64">
        <f>VLOOKUP(B247,'[2]DUNG CU'!$B$3:$E$266,4,0)</f>
        <v>3800000</v>
      </c>
      <c r="H247" s="64">
        <f t="shared" si="11"/>
        <v>2398.9898989898988</v>
      </c>
      <c r="I247" s="143">
        <f t="shared" si="12"/>
        <v>239.8989898989899</v>
      </c>
    </row>
    <row r="248" spans="1:9" ht="20.85" customHeight="1">
      <c r="A248" s="59" t="s">
        <v>104</v>
      </c>
      <c r="B248" s="147" t="s">
        <v>513</v>
      </c>
      <c r="C248" s="61" t="s">
        <v>171</v>
      </c>
      <c r="D248" s="60" t="s">
        <v>146</v>
      </c>
      <c r="E248" s="137">
        <v>72</v>
      </c>
      <c r="F248" s="73">
        <v>0.4</v>
      </c>
      <c r="G248" s="64">
        <f>VLOOKUP(B248,'[2]DUNG CU'!$B$3:$E$266,4,0)</f>
        <v>2850000</v>
      </c>
      <c r="H248" s="64">
        <f t="shared" si="11"/>
        <v>1799.2424242424242</v>
      </c>
      <c r="I248" s="143">
        <f t="shared" si="12"/>
        <v>719.69696969696975</v>
      </c>
    </row>
    <row r="249" spans="1:9" ht="20.85" customHeight="1">
      <c r="A249" s="59" t="s">
        <v>104</v>
      </c>
      <c r="B249" s="147" t="s">
        <v>511</v>
      </c>
      <c r="C249" s="61" t="s">
        <v>172</v>
      </c>
      <c r="D249" s="60" t="s">
        <v>146</v>
      </c>
      <c r="E249" s="137">
        <v>72</v>
      </c>
      <c r="F249" s="63">
        <v>0.4</v>
      </c>
      <c r="G249" s="64">
        <f>VLOOKUP(B249,'[2]DUNG CU'!$B$3:$E$266,4,0)</f>
        <v>80000</v>
      </c>
      <c r="H249" s="64">
        <f t="shared" si="11"/>
        <v>50.505050505050505</v>
      </c>
      <c r="I249" s="143">
        <f t="shared" si="12"/>
        <v>20.202020202020204</v>
      </c>
    </row>
    <row r="250" spans="1:9" ht="20.85" customHeight="1">
      <c r="A250" s="218" t="s">
        <v>104</v>
      </c>
      <c r="B250" s="210" t="s">
        <v>512</v>
      </c>
      <c r="C250" s="239" t="s">
        <v>173</v>
      </c>
      <c r="D250" s="210" t="s">
        <v>174</v>
      </c>
      <c r="E250" s="210" t="s">
        <v>104</v>
      </c>
      <c r="F250" s="263">
        <v>0.57899999999999996</v>
      </c>
      <c r="G250" s="234">
        <f>VLOOKUP(B250,'[2]DUNG CU'!$B$3:$E$266,4,0)</f>
        <v>1755</v>
      </c>
      <c r="H250" s="234"/>
      <c r="I250" s="241">
        <f>F250*G250</f>
        <v>1016.145</v>
      </c>
    </row>
    <row r="251" spans="1:9" ht="20.85" customHeight="1">
      <c r="A251" s="224"/>
      <c r="B251" s="238"/>
      <c r="C251" s="226" t="s">
        <v>666</v>
      </c>
      <c r="D251" s="238"/>
      <c r="E251" s="238"/>
      <c r="F251" s="66">
        <v>0.1</v>
      </c>
      <c r="G251" s="243"/>
      <c r="H251" s="243"/>
      <c r="I251" s="244">
        <f>SUM(H222:H250)*F251</f>
        <v>11460.479797979799</v>
      </c>
    </row>
    <row r="252" spans="1:9" ht="20.85" customHeight="1">
      <c r="A252" s="54">
        <v>9</v>
      </c>
      <c r="B252" s="145" t="s">
        <v>215</v>
      </c>
      <c r="C252" s="55" t="s">
        <v>738</v>
      </c>
      <c r="D252" s="418" t="s">
        <v>217</v>
      </c>
      <c r="E252" s="418"/>
      <c r="F252" s="418"/>
      <c r="G252" s="64"/>
      <c r="H252" s="64"/>
      <c r="I252" s="178">
        <f>I192</f>
        <v>35186.454545454544</v>
      </c>
    </row>
    <row r="253" spans="1:9" ht="20.85" customHeight="1">
      <c r="A253" s="54">
        <v>10</v>
      </c>
      <c r="B253" s="145" t="s">
        <v>218</v>
      </c>
      <c r="C253" s="417" t="s">
        <v>739</v>
      </c>
      <c r="D253" s="417"/>
      <c r="E253" s="417"/>
      <c r="F253" s="417"/>
      <c r="G253" s="64"/>
      <c r="H253" s="64"/>
      <c r="I253" s="178">
        <f>SUM(I254:I276)</f>
        <v>39891</v>
      </c>
    </row>
    <row r="254" spans="1:9" ht="20.85" customHeight="1">
      <c r="A254" s="59" t="s">
        <v>104</v>
      </c>
      <c r="B254" s="147" t="s">
        <v>486</v>
      </c>
      <c r="C254" s="61" t="s">
        <v>120</v>
      </c>
      <c r="D254" s="60" t="s">
        <v>106</v>
      </c>
      <c r="E254" s="137">
        <v>6</v>
      </c>
      <c r="F254" s="63">
        <v>0.4</v>
      </c>
      <c r="G254" s="64">
        <f>VLOOKUP(B254,'[2]DUNG CU'!$B$3:$E$266,4,0)</f>
        <v>55000</v>
      </c>
      <c r="H254" s="64">
        <f>G254/(E254*22)</f>
        <v>416.66666666666669</v>
      </c>
      <c r="I254" s="143">
        <f t="shared" si="12"/>
        <v>166.66666666666669</v>
      </c>
    </row>
    <row r="255" spans="1:9" ht="20.85" customHeight="1">
      <c r="A255" s="59" t="s">
        <v>104</v>
      </c>
      <c r="B255" s="147" t="s">
        <v>493</v>
      </c>
      <c r="C255" s="61" t="s">
        <v>148</v>
      </c>
      <c r="D255" s="60" t="s">
        <v>106</v>
      </c>
      <c r="E255" s="137">
        <v>6</v>
      </c>
      <c r="F255" s="63">
        <v>0.4</v>
      </c>
      <c r="G255" s="64">
        <f>VLOOKUP(B255,'[2]DUNG CU'!$B$3:$E$266,4,0)</f>
        <v>70000</v>
      </c>
      <c r="H255" s="64">
        <f t="shared" ref="H255:H274" si="13">G255/(E255*22)</f>
        <v>530.30303030303025</v>
      </c>
      <c r="I255" s="143">
        <f t="shared" si="12"/>
        <v>212.12121212121212</v>
      </c>
    </row>
    <row r="256" spans="1:9" ht="20.85" customHeight="1">
      <c r="A256" s="59" t="s">
        <v>104</v>
      </c>
      <c r="B256" s="68" t="s">
        <v>526</v>
      </c>
      <c r="C256" s="69" t="s">
        <v>205</v>
      </c>
      <c r="D256" s="68" t="s">
        <v>106</v>
      </c>
      <c r="E256" s="68">
        <v>6</v>
      </c>
      <c r="F256" s="71">
        <v>0.4</v>
      </c>
      <c r="G256" s="72">
        <f>VLOOKUP(B256,'[2]DUNG CU'!$B$3:$E$266,4,0)</f>
        <v>4600000</v>
      </c>
      <c r="H256" s="64">
        <f t="shared" si="13"/>
        <v>34848.484848484848</v>
      </c>
      <c r="I256" s="143">
        <f t="shared" si="12"/>
        <v>13939.39393939394</v>
      </c>
    </row>
    <row r="257" spans="1:9" ht="20.85" customHeight="1">
      <c r="A257" s="59" t="s">
        <v>104</v>
      </c>
      <c r="B257" s="65" t="s">
        <v>531</v>
      </c>
      <c r="C257" s="61" t="s">
        <v>207</v>
      </c>
      <c r="D257" s="60" t="s">
        <v>106</v>
      </c>
      <c r="E257" s="137">
        <v>6</v>
      </c>
      <c r="F257" s="63">
        <v>0.4</v>
      </c>
      <c r="G257" s="64">
        <f>VLOOKUP(B257,'[2]DUNG CU'!$B$3:$E$266,4,0)</f>
        <v>170000</v>
      </c>
      <c r="H257" s="64">
        <f t="shared" si="13"/>
        <v>1287.878787878788</v>
      </c>
      <c r="I257" s="143">
        <f t="shared" si="12"/>
        <v>515.15151515151524</v>
      </c>
    </row>
    <row r="258" spans="1:9" ht="20.85" customHeight="1">
      <c r="A258" s="59" t="s">
        <v>104</v>
      </c>
      <c r="B258" s="147" t="s">
        <v>497</v>
      </c>
      <c r="C258" s="61" t="s">
        <v>152</v>
      </c>
      <c r="D258" s="60" t="s">
        <v>106</v>
      </c>
      <c r="E258" s="137">
        <v>6</v>
      </c>
      <c r="F258" s="63">
        <v>0.4</v>
      </c>
      <c r="G258" s="64">
        <f>VLOOKUP(B258,'[2]DUNG CU'!$B$3:$E$266,4,0)</f>
        <v>85000</v>
      </c>
      <c r="H258" s="64">
        <f t="shared" si="13"/>
        <v>643.93939393939399</v>
      </c>
      <c r="I258" s="143">
        <f t="shared" si="12"/>
        <v>257.57575757575762</v>
      </c>
    </row>
    <row r="259" spans="1:9" ht="20.85" customHeight="1">
      <c r="A259" s="59" t="s">
        <v>104</v>
      </c>
      <c r="B259" s="65" t="s">
        <v>528</v>
      </c>
      <c r="C259" s="61" t="s">
        <v>197</v>
      </c>
      <c r="D259" s="60" t="s">
        <v>106</v>
      </c>
      <c r="E259" s="137">
        <v>6</v>
      </c>
      <c r="F259" s="63">
        <v>0.4</v>
      </c>
      <c r="G259" s="64">
        <f>VLOOKUP(B259,'[2]DUNG CU'!$B$3:$E$266,4,0)</f>
        <v>150000</v>
      </c>
      <c r="H259" s="64">
        <f t="shared" si="13"/>
        <v>1136.3636363636363</v>
      </c>
      <c r="I259" s="143">
        <f t="shared" si="12"/>
        <v>454.5454545454545</v>
      </c>
    </row>
    <row r="260" spans="1:9" ht="20.85" customHeight="1">
      <c r="A260" s="59" t="s">
        <v>104</v>
      </c>
      <c r="B260" s="65" t="s">
        <v>527</v>
      </c>
      <c r="C260" s="61" t="s">
        <v>196</v>
      </c>
      <c r="D260" s="60" t="s">
        <v>106</v>
      </c>
      <c r="E260" s="137">
        <v>6</v>
      </c>
      <c r="F260" s="63">
        <v>0.4</v>
      </c>
      <c r="G260" s="64">
        <f>VLOOKUP(B260,'[2]DUNG CU'!$B$3:$E$266,4,0)</f>
        <v>70000</v>
      </c>
      <c r="H260" s="64">
        <f t="shared" si="13"/>
        <v>530.30303030303025</v>
      </c>
      <c r="I260" s="143">
        <f t="shared" si="12"/>
        <v>212.12121212121212</v>
      </c>
    </row>
    <row r="261" spans="1:9" ht="20.85" customHeight="1">
      <c r="A261" s="59" t="s">
        <v>104</v>
      </c>
      <c r="B261" s="147" t="s">
        <v>517</v>
      </c>
      <c r="C261" s="61" t="s">
        <v>180</v>
      </c>
      <c r="D261" s="60" t="s">
        <v>106</v>
      </c>
      <c r="E261" s="137">
        <v>6</v>
      </c>
      <c r="F261" s="63">
        <v>0.4</v>
      </c>
      <c r="G261" s="64">
        <f>VLOOKUP(B261,'[2]DUNG CU'!$B$3:$E$266,4,0)</f>
        <v>44000</v>
      </c>
      <c r="H261" s="64">
        <f t="shared" si="13"/>
        <v>333.33333333333331</v>
      </c>
      <c r="I261" s="143">
        <f t="shared" si="12"/>
        <v>133.33333333333334</v>
      </c>
    </row>
    <row r="262" spans="1:9" ht="20.85" customHeight="1">
      <c r="A262" s="59" t="s">
        <v>104</v>
      </c>
      <c r="B262" s="147" t="s">
        <v>496</v>
      </c>
      <c r="C262" s="61" t="s">
        <v>151</v>
      </c>
      <c r="D262" s="60" t="s">
        <v>106</v>
      </c>
      <c r="E262" s="137">
        <v>12</v>
      </c>
      <c r="F262" s="63">
        <v>0.4</v>
      </c>
      <c r="G262" s="64">
        <f>VLOOKUP(B262,'[2]DUNG CU'!$B$3:$E$266,4,0)</f>
        <v>4900000</v>
      </c>
      <c r="H262" s="64">
        <f t="shared" si="13"/>
        <v>18560.60606060606</v>
      </c>
      <c r="I262" s="143">
        <f t="shared" si="12"/>
        <v>7424.242424242424</v>
      </c>
    </row>
    <row r="263" spans="1:9" ht="20.85" customHeight="1">
      <c r="A263" s="59" t="s">
        <v>104</v>
      </c>
      <c r="B263" s="147" t="s">
        <v>500</v>
      </c>
      <c r="C263" s="61" t="s">
        <v>155</v>
      </c>
      <c r="D263" s="60" t="s">
        <v>106</v>
      </c>
      <c r="E263" s="137">
        <v>6</v>
      </c>
      <c r="F263" s="63">
        <v>0.4</v>
      </c>
      <c r="G263" s="64">
        <f>VLOOKUP(B263,'[2]DUNG CU'!$B$3:$E$266,4,0)</f>
        <v>700000</v>
      </c>
      <c r="H263" s="64">
        <f t="shared" si="13"/>
        <v>5303.030303030303</v>
      </c>
      <c r="I263" s="143">
        <f t="shared" si="12"/>
        <v>2121.2121212121215</v>
      </c>
    </row>
    <row r="264" spans="1:9" ht="20.85" customHeight="1">
      <c r="A264" s="59" t="s">
        <v>104</v>
      </c>
      <c r="B264" s="147" t="s">
        <v>502</v>
      </c>
      <c r="C264" s="61" t="s">
        <v>157</v>
      </c>
      <c r="D264" s="60" t="s">
        <v>106</v>
      </c>
      <c r="E264" s="137">
        <v>12</v>
      </c>
      <c r="F264" s="63">
        <v>0.4</v>
      </c>
      <c r="G264" s="64">
        <f>VLOOKUP(B264,'[2]DUNG CU'!$B$3:$E$266,4,0)</f>
        <v>30000</v>
      </c>
      <c r="H264" s="64">
        <f t="shared" si="13"/>
        <v>113.63636363636364</v>
      </c>
      <c r="I264" s="143">
        <f t="shared" si="12"/>
        <v>45.45454545454546</v>
      </c>
    </row>
    <row r="265" spans="1:9" ht="20.85" customHeight="1">
      <c r="A265" s="59" t="s">
        <v>104</v>
      </c>
      <c r="B265" s="147" t="s">
        <v>503</v>
      </c>
      <c r="C265" s="61" t="s">
        <v>159</v>
      </c>
      <c r="D265" s="60" t="s">
        <v>160</v>
      </c>
      <c r="E265" s="137">
        <v>0.3</v>
      </c>
      <c r="F265" s="63">
        <v>0.01</v>
      </c>
      <c r="G265" s="64">
        <f>VLOOKUP(B265,'[2]DUNG CU'!$B$3:$E$266,4,0)</f>
        <v>80000</v>
      </c>
      <c r="H265" s="64">
        <f t="shared" si="13"/>
        <v>12121.212121212122</v>
      </c>
      <c r="I265" s="143">
        <f t="shared" si="12"/>
        <v>121.21212121212122</v>
      </c>
    </row>
    <row r="266" spans="1:9" ht="20.85" customHeight="1">
      <c r="A266" s="59" t="s">
        <v>104</v>
      </c>
      <c r="B266" s="147" t="s">
        <v>504</v>
      </c>
      <c r="C266" s="61" t="s">
        <v>163</v>
      </c>
      <c r="D266" s="60" t="s">
        <v>160</v>
      </c>
      <c r="E266" s="137">
        <v>0.3</v>
      </c>
      <c r="F266" s="63">
        <v>0.01</v>
      </c>
      <c r="G266" s="64">
        <f>VLOOKUP(B266,'[2]DUNG CU'!$B$3:$E$266,4,0)</f>
        <v>200000</v>
      </c>
      <c r="H266" s="64">
        <f t="shared" si="13"/>
        <v>30303.030303030304</v>
      </c>
      <c r="I266" s="143">
        <f t="shared" si="12"/>
        <v>303.03030303030306</v>
      </c>
    </row>
    <row r="267" spans="1:9" ht="20.85" customHeight="1">
      <c r="A267" s="59" t="s">
        <v>104</v>
      </c>
      <c r="B267" s="65" t="s">
        <v>505</v>
      </c>
      <c r="C267" s="61" t="s">
        <v>164</v>
      </c>
      <c r="D267" s="60" t="s">
        <v>106</v>
      </c>
      <c r="E267" s="137">
        <v>36</v>
      </c>
      <c r="F267" s="63">
        <v>0.08</v>
      </c>
      <c r="G267" s="64">
        <f>VLOOKUP(B267,'[2]DUNG CU'!$B$3:$E$266,4,0)</f>
        <v>500000</v>
      </c>
      <c r="H267" s="64">
        <f t="shared" si="13"/>
        <v>631.31313131313129</v>
      </c>
      <c r="I267" s="143">
        <f t="shared" si="12"/>
        <v>50.505050505050505</v>
      </c>
    </row>
    <row r="268" spans="1:9" ht="20.85" customHeight="1">
      <c r="A268" s="59" t="s">
        <v>104</v>
      </c>
      <c r="B268" s="147" t="s">
        <v>506</v>
      </c>
      <c r="C268" s="61" t="s">
        <v>165</v>
      </c>
      <c r="D268" s="60" t="s">
        <v>106</v>
      </c>
      <c r="E268" s="137">
        <v>36</v>
      </c>
      <c r="F268" s="63">
        <v>0.08</v>
      </c>
      <c r="G268" s="64">
        <f>VLOOKUP(B268,'[2]DUNG CU'!$B$3:$E$266,4,0)</f>
        <v>250000</v>
      </c>
      <c r="H268" s="64">
        <f t="shared" si="13"/>
        <v>315.65656565656565</v>
      </c>
      <c r="I268" s="143">
        <f t="shared" si="12"/>
        <v>25.252525252525253</v>
      </c>
    </row>
    <row r="269" spans="1:9" ht="20.85" customHeight="1">
      <c r="A269" s="59" t="s">
        <v>104</v>
      </c>
      <c r="B269" s="147" t="s">
        <v>507</v>
      </c>
      <c r="C269" s="61" t="s">
        <v>166</v>
      </c>
      <c r="D269" s="60" t="s">
        <v>106</v>
      </c>
      <c r="E269" s="137">
        <v>60</v>
      </c>
      <c r="F269" s="63">
        <v>4.0000000000000001E-3</v>
      </c>
      <c r="G269" s="64">
        <f>VLOOKUP(B269,'[2]DUNG CU'!$B$3:$E$266,4,0)</f>
        <v>3000000</v>
      </c>
      <c r="H269" s="64">
        <f t="shared" si="13"/>
        <v>2272.7272727272725</v>
      </c>
      <c r="I269" s="143">
        <f t="shared" si="12"/>
        <v>9.0909090909090899</v>
      </c>
    </row>
    <row r="270" spans="1:9" ht="20.85" customHeight="1">
      <c r="A270" s="59" t="s">
        <v>104</v>
      </c>
      <c r="B270" s="147" t="s">
        <v>508</v>
      </c>
      <c r="C270" s="61" t="s">
        <v>168</v>
      </c>
      <c r="D270" s="60" t="s">
        <v>106</v>
      </c>
      <c r="E270" s="137">
        <v>36</v>
      </c>
      <c r="F270" s="63">
        <v>0.03</v>
      </c>
      <c r="G270" s="64">
        <f>VLOOKUP(B270,'[2]DUNG CU'!$B$3:$E$266,4,0)</f>
        <v>1500000</v>
      </c>
      <c r="H270" s="64">
        <f t="shared" si="13"/>
        <v>1893.939393939394</v>
      </c>
      <c r="I270" s="143">
        <f t="shared" si="12"/>
        <v>56.81818181818182</v>
      </c>
    </row>
    <row r="271" spans="1:9" ht="20.85" customHeight="1">
      <c r="A271" s="59" t="s">
        <v>104</v>
      </c>
      <c r="B271" s="147" t="s">
        <v>509</v>
      </c>
      <c r="C271" s="61" t="s">
        <v>169</v>
      </c>
      <c r="D271" s="60" t="s">
        <v>110</v>
      </c>
      <c r="E271" s="137">
        <v>24</v>
      </c>
      <c r="F271" s="63">
        <v>0.4</v>
      </c>
      <c r="G271" s="64">
        <f>VLOOKUP(B271,'[2]DUNG CU'!$B$3:$E$266,4,0)</f>
        <v>40000</v>
      </c>
      <c r="H271" s="64">
        <f t="shared" si="13"/>
        <v>75.757575757575751</v>
      </c>
      <c r="I271" s="143">
        <f t="shared" si="12"/>
        <v>30.303030303030301</v>
      </c>
    </row>
    <row r="272" spans="1:9" ht="20.85" customHeight="1">
      <c r="A272" s="59" t="s">
        <v>104</v>
      </c>
      <c r="B272" s="147" t="s">
        <v>510</v>
      </c>
      <c r="C272" s="61" t="s">
        <v>170</v>
      </c>
      <c r="D272" s="60" t="s">
        <v>106</v>
      </c>
      <c r="E272" s="137">
        <v>72</v>
      </c>
      <c r="F272" s="63">
        <v>0.12</v>
      </c>
      <c r="G272" s="64">
        <f>VLOOKUP(B272,'[2]DUNG CU'!$B$3:$E$266,4,0)</f>
        <v>3800000</v>
      </c>
      <c r="H272" s="64">
        <f t="shared" si="13"/>
        <v>2398.9898989898988</v>
      </c>
      <c r="I272" s="143">
        <f t="shared" si="12"/>
        <v>287.87878787878788</v>
      </c>
    </row>
    <row r="273" spans="1:9" ht="20.85" customHeight="1">
      <c r="A273" s="59" t="s">
        <v>104</v>
      </c>
      <c r="B273" s="147" t="s">
        <v>513</v>
      </c>
      <c r="C273" s="61" t="s">
        <v>171</v>
      </c>
      <c r="D273" s="60" t="s">
        <v>106</v>
      </c>
      <c r="E273" s="137">
        <v>72</v>
      </c>
      <c r="F273" s="63">
        <v>0.4</v>
      </c>
      <c r="G273" s="64">
        <f>VLOOKUP(B273,'[2]DUNG CU'!$B$3:$E$266,4,0)</f>
        <v>2850000</v>
      </c>
      <c r="H273" s="64">
        <f t="shared" si="13"/>
        <v>1799.2424242424242</v>
      </c>
      <c r="I273" s="143">
        <f t="shared" si="12"/>
        <v>719.69696969696975</v>
      </c>
    </row>
    <row r="274" spans="1:9" ht="20.85" customHeight="1">
      <c r="A274" s="59" t="s">
        <v>104</v>
      </c>
      <c r="B274" s="147" t="s">
        <v>511</v>
      </c>
      <c r="C274" s="61" t="s">
        <v>172</v>
      </c>
      <c r="D274" s="60" t="s">
        <v>106</v>
      </c>
      <c r="E274" s="137">
        <v>72</v>
      </c>
      <c r="F274" s="63">
        <v>0.4</v>
      </c>
      <c r="G274" s="64">
        <f>VLOOKUP(B274,'[2]DUNG CU'!$B$3:$E$266,4,0)</f>
        <v>80000</v>
      </c>
      <c r="H274" s="64">
        <f t="shared" si="13"/>
        <v>50.505050505050505</v>
      </c>
      <c r="I274" s="143">
        <f t="shared" si="12"/>
        <v>20.202020202020204</v>
      </c>
    </row>
    <row r="275" spans="1:9" ht="21.6" customHeight="1">
      <c r="A275" s="59" t="s">
        <v>104</v>
      </c>
      <c r="B275" s="147" t="s">
        <v>512</v>
      </c>
      <c r="C275" s="61" t="s">
        <v>173</v>
      </c>
      <c r="D275" s="60" t="s">
        <v>174</v>
      </c>
      <c r="E275" s="137" t="s">
        <v>104</v>
      </c>
      <c r="F275" s="63">
        <v>0.7</v>
      </c>
      <c r="G275" s="64">
        <f>VLOOKUP(B275,'[2]DUNG CU'!$B$3:$E$266,4,0)</f>
        <v>1755</v>
      </c>
      <c r="H275" s="64"/>
      <c r="I275" s="143">
        <f>F275*G275</f>
        <v>1228.5</v>
      </c>
    </row>
    <row r="276" spans="1:9" ht="18.75" customHeight="1">
      <c r="A276" s="218"/>
      <c r="B276" s="210"/>
      <c r="C276" s="239" t="s">
        <v>666</v>
      </c>
      <c r="D276" s="210"/>
      <c r="E276" s="210"/>
      <c r="F276" s="220">
        <v>0.1</v>
      </c>
      <c r="G276" s="234"/>
      <c r="H276" s="234"/>
      <c r="I276" s="241">
        <f>SUM(H254:H275)*F276</f>
        <v>11556.691919191919</v>
      </c>
    </row>
    <row r="277" spans="1:9" ht="21.6" customHeight="1">
      <c r="A277" s="222">
        <v>11</v>
      </c>
      <c r="B277" s="221" t="s">
        <v>220</v>
      </c>
      <c r="C277" s="417" t="s">
        <v>740</v>
      </c>
      <c r="D277" s="417"/>
      <c r="E277" s="417"/>
      <c r="F277" s="417"/>
      <c r="G277" s="243"/>
      <c r="H277" s="243"/>
      <c r="I277" s="178">
        <f>SUM(I278:I300)</f>
        <v>39891</v>
      </c>
    </row>
    <row r="278" spans="1:9" ht="33" customHeight="1">
      <c r="A278" s="224" t="s">
        <v>104</v>
      </c>
      <c r="B278" s="238" t="s">
        <v>486</v>
      </c>
      <c r="C278" s="226" t="s">
        <v>120</v>
      </c>
      <c r="D278" s="238" t="s">
        <v>106</v>
      </c>
      <c r="E278" s="238">
        <v>6</v>
      </c>
      <c r="F278" s="63">
        <v>0.4</v>
      </c>
      <c r="G278" s="243">
        <f>VLOOKUP(B278,'[2]DUNG CU'!$B$3:$E$266,4,0)</f>
        <v>55000</v>
      </c>
      <c r="H278" s="243">
        <f>G278/(E278*22)</f>
        <v>416.66666666666669</v>
      </c>
      <c r="I278" s="244">
        <f t="shared" si="12"/>
        <v>166.66666666666669</v>
      </c>
    </row>
    <row r="279" spans="1:9" ht="21.6" customHeight="1">
      <c r="A279" s="218" t="s">
        <v>104</v>
      </c>
      <c r="B279" s="210" t="s">
        <v>493</v>
      </c>
      <c r="C279" s="239" t="s">
        <v>148</v>
      </c>
      <c r="D279" s="210" t="s">
        <v>106</v>
      </c>
      <c r="E279" s="210">
        <v>6</v>
      </c>
      <c r="F279" s="263">
        <v>0.4</v>
      </c>
      <c r="G279" s="234">
        <f>VLOOKUP(B279,'[2]DUNG CU'!$B$3:$E$266,4,0)</f>
        <v>70000</v>
      </c>
      <c r="H279" s="234">
        <f t="shared" ref="H279:H298" si="14">G279/(E279*22)</f>
        <v>530.30303030303025</v>
      </c>
      <c r="I279" s="241">
        <f t="shared" si="12"/>
        <v>212.12121212121212</v>
      </c>
    </row>
    <row r="280" spans="1:9" ht="21.6" customHeight="1">
      <c r="A280" s="230" t="s">
        <v>104</v>
      </c>
      <c r="B280" s="258" t="s">
        <v>526</v>
      </c>
      <c r="C280" s="257" t="s">
        <v>205</v>
      </c>
      <c r="D280" s="258" t="s">
        <v>106</v>
      </c>
      <c r="E280" s="258">
        <v>6</v>
      </c>
      <c r="F280" s="259">
        <v>0.4</v>
      </c>
      <c r="G280" s="260">
        <f>VLOOKUP(B280,'[2]DUNG CU'!$B$3:$E$266,4,0)</f>
        <v>4600000</v>
      </c>
      <c r="H280" s="80">
        <f t="shared" si="14"/>
        <v>34848.484848484848</v>
      </c>
      <c r="I280" s="179">
        <f t="shared" si="12"/>
        <v>13939.39393939394</v>
      </c>
    </row>
    <row r="281" spans="1:9" ht="20.85" customHeight="1">
      <c r="A281" s="141" t="s">
        <v>104</v>
      </c>
      <c r="B281" s="251" t="s">
        <v>531</v>
      </c>
      <c r="C281" s="240" t="s">
        <v>207</v>
      </c>
      <c r="D281" s="188" t="s">
        <v>106</v>
      </c>
      <c r="E281" s="188">
        <v>6</v>
      </c>
      <c r="F281" s="191">
        <v>0.4</v>
      </c>
      <c r="G281" s="235">
        <f>VLOOKUP(B281,'[2]DUNG CU'!$B$3:$E$266,4,0)</f>
        <v>170000</v>
      </c>
      <c r="H281" s="235">
        <f t="shared" si="14"/>
        <v>1287.878787878788</v>
      </c>
      <c r="I281" s="242">
        <f t="shared" si="12"/>
        <v>515.15151515151524</v>
      </c>
    </row>
    <row r="282" spans="1:9" ht="20.85" customHeight="1">
      <c r="A282" s="59" t="s">
        <v>104</v>
      </c>
      <c r="B282" s="147" t="s">
        <v>497</v>
      </c>
      <c r="C282" s="61" t="s">
        <v>152</v>
      </c>
      <c r="D282" s="60" t="s">
        <v>106</v>
      </c>
      <c r="E282" s="137">
        <v>6</v>
      </c>
      <c r="F282" s="63">
        <v>0.4</v>
      </c>
      <c r="G282" s="64">
        <f>VLOOKUP(B282,'[2]DUNG CU'!$B$3:$E$266,4,0)</f>
        <v>85000</v>
      </c>
      <c r="H282" s="64">
        <f t="shared" si="14"/>
        <v>643.93939393939399</v>
      </c>
      <c r="I282" s="143">
        <f t="shared" si="12"/>
        <v>257.57575757575762</v>
      </c>
    </row>
    <row r="283" spans="1:9" ht="20.85" customHeight="1">
      <c r="A283" s="59" t="s">
        <v>104</v>
      </c>
      <c r="B283" s="65" t="s">
        <v>528</v>
      </c>
      <c r="C283" s="61" t="s">
        <v>197</v>
      </c>
      <c r="D283" s="60" t="s">
        <v>106</v>
      </c>
      <c r="E283" s="137">
        <v>6</v>
      </c>
      <c r="F283" s="63">
        <v>0.4</v>
      </c>
      <c r="G283" s="64">
        <f>VLOOKUP(B283,'[2]DUNG CU'!$B$3:$E$266,4,0)</f>
        <v>150000</v>
      </c>
      <c r="H283" s="64">
        <f t="shared" si="14"/>
        <v>1136.3636363636363</v>
      </c>
      <c r="I283" s="143">
        <f t="shared" si="12"/>
        <v>454.5454545454545</v>
      </c>
    </row>
    <row r="284" spans="1:9" ht="20.85" customHeight="1">
      <c r="A284" s="59" t="s">
        <v>104</v>
      </c>
      <c r="B284" s="65" t="s">
        <v>527</v>
      </c>
      <c r="C284" s="61" t="s">
        <v>196</v>
      </c>
      <c r="D284" s="60" t="s">
        <v>106</v>
      </c>
      <c r="E284" s="137">
        <v>6</v>
      </c>
      <c r="F284" s="63">
        <v>0.4</v>
      </c>
      <c r="G284" s="64">
        <f>VLOOKUP(B284,'[2]DUNG CU'!$B$3:$E$266,4,0)</f>
        <v>70000</v>
      </c>
      <c r="H284" s="64">
        <f t="shared" si="14"/>
        <v>530.30303030303025</v>
      </c>
      <c r="I284" s="143">
        <f t="shared" si="12"/>
        <v>212.12121212121212</v>
      </c>
    </row>
    <row r="285" spans="1:9" ht="20.85" customHeight="1">
      <c r="A285" s="59" t="s">
        <v>104</v>
      </c>
      <c r="B285" s="147" t="s">
        <v>517</v>
      </c>
      <c r="C285" s="61" t="s">
        <v>180</v>
      </c>
      <c r="D285" s="60" t="s">
        <v>106</v>
      </c>
      <c r="E285" s="137">
        <v>6</v>
      </c>
      <c r="F285" s="63">
        <v>0.4</v>
      </c>
      <c r="G285" s="64">
        <f>VLOOKUP(B285,'[2]DUNG CU'!$B$3:$E$266,4,0)</f>
        <v>44000</v>
      </c>
      <c r="H285" s="64">
        <f t="shared" si="14"/>
        <v>333.33333333333331</v>
      </c>
      <c r="I285" s="143">
        <f t="shared" si="12"/>
        <v>133.33333333333334</v>
      </c>
    </row>
    <row r="286" spans="1:9" ht="20.85" customHeight="1">
      <c r="A286" s="59" t="s">
        <v>104</v>
      </c>
      <c r="B286" s="147" t="s">
        <v>496</v>
      </c>
      <c r="C286" s="61" t="s">
        <v>151</v>
      </c>
      <c r="D286" s="60" t="s">
        <v>106</v>
      </c>
      <c r="E286" s="137">
        <v>12</v>
      </c>
      <c r="F286" s="63">
        <v>0.4</v>
      </c>
      <c r="G286" s="64">
        <f>VLOOKUP(B286,'[2]DUNG CU'!$B$3:$E$266,4,0)</f>
        <v>4900000</v>
      </c>
      <c r="H286" s="64">
        <f t="shared" si="14"/>
        <v>18560.60606060606</v>
      </c>
      <c r="I286" s="143">
        <f t="shared" si="12"/>
        <v>7424.242424242424</v>
      </c>
    </row>
    <row r="287" spans="1:9" ht="20.85" customHeight="1">
      <c r="A287" s="59" t="s">
        <v>104</v>
      </c>
      <c r="B287" s="147" t="s">
        <v>500</v>
      </c>
      <c r="C287" s="61" t="s">
        <v>155</v>
      </c>
      <c r="D287" s="60" t="s">
        <v>106</v>
      </c>
      <c r="E287" s="137">
        <v>6</v>
      </c>
      <c r="F287" s="63">
        <v>0.4</v>
      </c>
      <c r="G287" s="64">
        <f>VLOOKUP(B287,'[2]DUNG CU'!$B$3:$E$266,4,0)</f>
        <v>700000</v>
      </c>
      <c r="H287" s="64">
        <f t="shared" si="14"/>
        <v>5303.030303030303</v>
      </c>
      <c r="I287" s="143">
        <f t="shared" si="12"/>
        <v>2121.2121212121215</v>
      </c>
    </row>
    <row r="288" spans="1:9" ht="20.85" customHeight="1">
      <c r="A288" s="59" t="s">
        <v>104</v>
      </c>
      <c r="B288" s="147" t="s">
        <v>502</v>
      </c>
      <c r="C288" s="61" t="s">
        <v>157</v>
      </c>
      <c r="D288" s="60" t="s">
        <v>106</v>
      </c>
      <c r="E288" s="137">
        <v>12</v>
      </c>
      <c r="F288" s="63">
        <v>0.4</v>
      </c>
      <c r="G288" s="64">
        <f>VLOOKUP(B288,'[2]DUNG CU'!$B$3:$E$266,4,0)</f>
        <v>30000</v>
      </c>
      <c r="H288" s="64">
        <f t="shared" si="14"/>
        <v>113.63636363636364</v>
      </c>
      <c r="I288" s="143">
        <f t="shared" ref="I288:I351" si="15">F288*H288</f>
        <v>45.45454545454546</v>
      </c>
    </row>
    <row r="289" spans="1:9" ht="20.85" customHeight="1">
      <c r="A289" s="59" t="s">
        <v>104</v>
      </c>
      <c r="B289" s="147" t="s">
        <v>503</v>
      </c>
      <c r="C289" s="61" t="s">
        <v>159</v>
      </c>
      <c r="D289" s="60" t="s">
        <v>160</v>
      </c>
      <c r="E289" s="137">
        <v>0.3</v>
      </c>
      <c r="F289" s="63">
        <v>0.01</v>
      </c>
      <c r="G289" s="64">
        <f>VLOOKUP(B289,'[2]DUNG CU'!$B$3:$E$266,4,0)</f>
        <v>80000</v>
      </c>
      <c r="H289" s="64">
        <f t="shared" si="14"/>
        <v>12121.212121212122</v>
      </c>
      <c r="I289" s="143">
        <f t="shared" si="15"/>
        <v>121.21212121212122</v>
      </c>
    </row>
    <row r="290" spans="1:9" ht="20.85" customHeight="1">
      <c r="A290" s="59" t="s">
        <v>104</v>
      </c>
      <c r="B290" s="147" t="s">
        <v>504</v>
      </c>
      <c r="C290" s="61" t="s">
        <v>163</v>
      </c>
      <c r="D290" s="60" t="s">
        <v>160</v>
      </c>
      <c r="E290" s="137">
        <v>0.3</v>
      </c>
      <c r="F290" s="63">
        <v>0.01</v>
      </c>
      <c r="G290" s="64">
        <f>VLOOKUP(B290,'[2]DUNG CU'!$B$3:$E$266,4,0)</f>
        <v>200000</v>
      </c>
      <c r="H290" s="64">
        <f t="shared" si="14"/>
        <v>30303.030303030304</v>
      </c>
      <c r="I290" s="143">
        <f t="shared" si="15"/>
        <v>303.03030303030306</v>
      </c>
    </row>
    <row r="291" spans="1:9" ht="20.85" customHeight="1">
      <c r="A291" s="59" t="s">
        <v>104</v>
      </c>
      <c r="B291" s="65" t="s">
        <v>505</v>
      </c>
      <c r="C291" s="61" t="s">
        <v>164</v>
      </c>
      <c r="D291" s="60" t="s">
        <v>106</v>
      </c>
      <c r="E291" s="137">
        <v>36</v>
      </c>
      <c r="F291" s="63">
        <v>0.08</v>
      </c>
      <c r="G291" s="64">
        <f>VLOOKUP(B291,'[2]DUNG CU'!$B$3:$E$266,4,0)</f>
        <v>500000</v>
      </c>
      <c r="H291" s="64">
        <f t="shared" si="14"/>
        <v>631.31313131313129</v>
      </c>
      <c r="I291" s="143">
        <f t="shared" si="15"/>
        <v>50.505050505050505</v>
      </c>
    </row>
    <row r="292" spans="1:9" ht="20.85" customHeight="1">
      <c r="A292" s="59" t="s">
        <v>104</v>
      </c>
      <c r="B292" s="147" t="s">
        <v>506</v>
      </c>
      <c r="C292" s="61" t="s">
        <v>165</v>
      </c>
      <c r="D292" s="60" t="s">
        <v>106</v>
      </c>
      <c r="E292" s="137">
        <v>36</v>
      </c>
      <c r="F292" s="63">
        <v>0.08</v>
      </c>
      <c r="G292" s="64">
        <f>VLOOKUP(B292,'[2]DUNG CU'!$B$3:$E$266,4,0)</f>
        <v>250000</v>
      </c>
      <c r="H292" s="64">
        <f t="shared" si="14"/>
        <v>315.65656565656565</v>
      </c>
      <c r="I292" s="143">
        <f t="shared" si="15"/>
        <v>25.252525252525253</v>
      </c>
    </row>
    <row r="293" spans="1:9" ht="20.85" customHeight="1">
      <c r="A293" s="59" t="s">
        <v>104</v>
      </c>
      <c r="B293" s="147" t="s">
        <v>507</v>
      </c>
      <c r="C293" s="61" t="s">
        <v>166</v>
      </c>
      <c r="D293" s="60" t="s">
        <v>106</v>
      </c>
      <c r="E293" s="137">
        <v>60</v>
      </c>
      <c r="F293" s="63">
        <v>4.0000000000000001E-3</v>
      </c>
      <c r="G293" s="64">
        <f>VLOOKUP(B293,'[2]DUNG CU'!$B$3:$E$266,4,0)</f>
        <v>3000000</v>
      </c>
      <c r="H293" s="64">
        <f t="shared" si="14"/>
        <v>2272.7272727272725</v>
      </c>
      <c r="I293" s="143">
        <f t="shared" si="15"/>
        <v>9.0909090909090899</v>
      </c>
    </row>
    <row r="294" spans="1:9" ht="20.85" customHeight="1">
      <c r="A294" s="59" t="s">
        <v>104</v>
      </c>
      <c r="B294" s="147" t="s">
        <v>508</v>
      </c>
      <c r="C294" s="61" t="s">
        <v>168</v>
      </c>
      <c r="D294" s="60" t="s">
        <v>106</v>
      </c>
      <c r="E294" s="137">
        <v>36</v>
      </c>
      <c r="F294" s="63">
        <v>0.03</v>
      </c>
      <c r="G294" s="64">
        <f>VLOOKUP(B294,'[2]DUNG CU'!$B$3:$E$266,4,0)</f>
        <v>1500000</v>
      </c>
      <c r="H294" s="64">
        <f t="shared" si="14"/>
        <v>1893.939393939394</v>
      </c>
      <c r="I294" s="143">
        <f t="shared" si="15"/>
        <v>56.81818181818182</v>
      </c>
    </row>
    <row r="295" spans="1:9" ht="20.85" customHeight="1">
      <c r="A295" s="59" t="s">
        <v>104</v>
      </c>
      <c r="B295" s="147" t="s">
        <v>509</v>
      </c>
      <c r="C295" s="61" t="s">
        <v>169</v>
      </c>
      <c r="D295" s="60" t="s">
        <v>110</v>
      </c>
      <c r="E295" s="137">
        <v>24</v>
      </c>
      <c r="F295" s="63">
        <v>0.4</v>
      </c>
      <c r="G295" s="64">
        <f>VLOOKUP(B295,'[2]DUNG CU'!$B$3:$E$266,4,0)</f>
        <v>40000</v>
      </c>
      <c r="H295" s="64">
        <f t="shared" si="14"/>
        <v>75.757575757575751</v>
      </c>
      <c r="I295" s="143">
        <f t="shared" si="15"/>
        <v>30.303030303030301</v>
      </c>
    </row>
    <row r="296" spans="1:9" ht="20.85" customHeight="1">
      <c r="A296" s="59" t="s">
        <v>104</v>
      </c>
      <c r="B296" s="147" t="s">
        <v>510</v>
      </c>
      <c r="C296" s="61" t="s">
        <v>170</v>
      </c>
      <c r="D296" s="60" t="s">
        <v>106</v>
      </c>
      <c r="E296" s="137">
        <v>72</v>
      </c>
      <c r="F296" s="63">
        <v>0.12</v>
      </c>
      <c r="G296" s="64">
        <f>VLOOKUP(B296,'[2]DUNG CU'!$B$3:$E$266,4,0)</f>
        <v>3800000</v>
      </c>
      <c r="H296" s="64">
        <f t="shared" si="14"/>
        <v>2398.9898989898988</v>
      </c>
      <c r="I296" s="143">
        <f t="shared" si="15"/>
        <v>287.87878787878788</v>
      </c>
    </row>
    <row r="297" spans="1:9" ht="20.85" customHeight="1">
      <c r="A297" s="59" t="s">
        <v>104</v>
      </c>
      <c r="B297" s="147" t="s">
        <v>513</v>
      </c>
      <c r="C297" s="61" t="s">
        <v>171</v>
      </c>
      <c r="D297" s="60" t="s">
        <v>106</v>
      </c>
      <c r="E297" s="137">
        <v>72</v>
      </c>
      <c r="F297" s="63">
        <v>0.4</v>
      </c>
      <c r="G297" s="64">
        <f>VLOOKUP(B297,'[2]DUNG CU'!$B$3:$E$266,4,0)</f>
        <v>2850000</v>
      </c>
      <c r="H297" s="64">
        <f t="shared" si="14"/>
        <v>1799.2424242424242</v>
      </c>
      <c r="I297" s="143">
        <f t="shared" si="15"/>
        <v>719.69696969696975</v>
      </c>
    </row>
    <row r="298" spans="1:9" ht="20.85" customHeight="1">
      <c r="A298" s="59" t="s">
        <v>104</v>
      </c>
      <c r="B298" s="147" t="s">
        <v>511</v>
      </c>
      <c r="C298" s="61" t="s">
        <v>172</v>
      </c>
      <c r="D298" s="60" t="s">
        <v>106</v>
      </c>
      <c r="E298" s="137">
        <v>72</v>
      </c>
      <c r="F298" s="63">
        <v>0.4</v>
      </c>
      <c r="G298" s="64">
        <f>VLOOKUP(B298,'[2]DUNG CU'!$B$3:$E$266,4,0)</f>
        <v>80000</v>
      </c>
      <c r="H298" s="64">
        <f t="shared" si="14"/>
        <v>50.505050505050505</v>
      </c>
      <c r="I298" s="143">
        <f t="shared" si="15"/>
        <v>20.202020202020204</v>
      </c>
    </row>
    <row r="299" spans="1:9" ht="20.85" customHeight="1">
      <c r="A299" s="59" t="s">
        <v>104</v>
      </c>
      <c r="B299" s="147" t="s">
        <v>512</v>
      </c>
      <c r="C299" s="61" t="s">
        <v>173</v>
      </c>
      <c r="D299" s="60" t="s">
        <v>174</v>
      </c>
      <c r="E299" s="137" t="s">
        <v>104</v>
      </c>
      <c r="F299" s="63">
        <v>0.7</v>
      </c>
      <c r="G299" s="64">
        <f>VLOOKUP(B299,'[2]DUNG CU'!$B$3:$E$266,4,0)</f>
        <v>1755</v>
      </c>
      <c r="H299" s="64"/>
      <c r="I299" s="143">
        <f>F299*G299</f>
        <v>1228.5</v>
      </c>
    </row>
    <row r="300" spans="1:9" ht="20.85" customHeight="1">
      <c r="A300" s="59"/>
      <c r="B300" s="147"/>
      <c r="C300" s="61" t="s">
        <v>666</v>
      </c>
      <c r="D300" s="60"/>
      <c r="E300" s="137"/>
      <c r="F300" s="66">
        <v>0.1</v>
      </c>
      <c r="G300" s="64"/>
      <c r="H300" s="64"/>
      <c r="I300" s="143">
        <f>SUM(H278:H299)*F300</f>
        <v>11556.691919191919</v>
      </c>
    </row>
    <row r="301" spans="1:9" ht="20.85" customHeight="1">
      <c r="A301" s="55">
        <v>12</v>
      </c>
      <c r="B301" s="184" t="s">
        <v>222</v>
      </c>
      <c r="C301" s="417" t="s">
        <v>223</v>
      </c>
      <c r="D301" s="417"/>
      <c r="E301" s="417"/>
      <c r="F301" s="417"/>
      <c r="G301" s="64"/>
      <c r="H301" s="64"/>
      <c r="I301" s="178">
        <f>SUM(I302:I332)</f>
        <v>169294.45707070708</v>
      </c>
    </row>
    <row r="302" spans="1:9" ht="20.85" customHeight="1">
      <c r="A302" s="224" t="s">
        <v>104</v>
      </c>
      <c r="B302" s="238" t="s">
        <v>486</v>
      </c>
      <c r="C302" s="226" t="s">
        <v>120</v>
      </c>
      <c r="D302" s="238" t="s">
        <v>146</v>
      </c>
      <c r="E302" s="238">
        <v>6</v>
      </c>
      <c r="F302" s="63">
        <v>0.6</v>
      </c>
      <c r="G302" s="243">
        <f>VLOOKUP(B302,'[2]DUNG CU'!$B$3:$E$266,4,0)</f>
        <v>55000</v>
      </c>
      <c r="H302" s="243">
        <f>G302/(E302*22)</f>
        <v>416.66666666666669</v>
      </c>
      <c r="I302" s="244">
        <f t="shared" si="15"/>
        <v>250</v>
      </c>
    </row>
    <row r="303" spans="1:9" ht="20.85" customHeight="1">
      <c r="A303" s="141" t="s">
        <v>104</v>
      </c>
      <c r="B303" s="188" t="s">
        <v>493</v>
      </c>
      <c r="C303" s="240" t="s">
        <v>148</v>
      </c>
      <c r="D303" s="188" t="s">
        <v>146</v>
      </c>
      <c r="E303" s="188">
        <v>6</v>
      </c>
      <c r="F303" s="191">
        <v>0.6</v>
      </c>
      <c r="G303" s="235">
        <f>VLOOKUP(B303,'[2]DUNG CU'!$B$3:$E$266,4,0)</f>
        <v>70000</v>
      </c>
      <c r="H303" s="235">
        <f t="shared" ref="H303:H330" si="16">G303/(E303*22)</f>
        <v>530.30303030303025</v>
      </c>
      <c r="I303" s="242">
        <f t="shared" si="15"/>
        <v>318.18181818181813</v>
      </c>
    </row>
    <row r="304" spans="1:9" ht="20.85" customHeight="1">
      <c r="A304" s="164" t="s">
        <v>104</v>
      </c>
      <c r="B304" s="65" t="s">
        <v>526</v>
      </c>
      <c r="C304" s="165" t="s">
        <v>194</v>
      </c>
      <c r="D304" s="167" t="s">
        <v>146</v>
      </c>
      <c r="E304" s="167">
        <v>6</v>
      </c>
      <c r="F304" s="63">
        <v>0.6</v>
      </c>
      <c r="G304" s="169">
        <f>VLOOKUP(B304,'[2]DUNG CU'!$B$3:$E$266,4,0)</f>
        <v>4600000</v>
      </c>
      <c r="H304" s="169">
        <f t="shared" si="16"/>
        <v>34848.484848484848</v>
      </c>
      <c r="I304" s="174">
        <f t="shared" si="15"/>
        <v>20909.090909090908</v>
      </c>
    </row>
    <row r="305" spans="1:9" ht="20.85" customHeight="1">
      <c r="A305" s="164" t="s">
        <v>104</v>
      </c>
      <c r="B305" s="167" t="s">
        <v>495</v>
      </c>
      <c r="C305" s="165" t="s">
        <v>150</v>
      </c>
      <c r="D305" s="167" t="s">
        <v>146</v>
      </c>
      <c r="E305" s="167">
        <v>1</v>
      </c>
      <c r="F305" s="63">
        <v>0.6</v>
      </c>
      <c r="G305" s="169">
        <f>VLOOKUP(B305,'[2]DUNG CU'!$B$3:$E$266,4,0)</f>
        <v>3000</v>
      </c>
      <c r="H305" s="169">
        <f t="shared" si="16"/>
        <v>136.36363636363637</v>
      </c>
      <c r="I305" s="174">
        <f t="shared" si="15"/>
        <v>81.818181818181827</v>
      </c>
    </row>
    <row r="306" spans="1:9" ht="20.85" customHeight="1">
      <c r="A306" s="164" t="s">
        <v>104</v>
      </c>
      <c r="B306" s="167" t="s">
        <v>488</v>
      </c>
      <c r="C306" s="165" t="s">
        <v>122</v>
      </c>
      <c r="D306" s="167" t="s">
        <v>146</v>
      </c>
      <c r="E306" s="167">
        <v>6</v>
      </c>
      <c r="F306" s="63">
        <v>0.6</v>
      </c>
      <c r="G306" s="169">
        <f>VLOOKUP(B306,'[2]DUNG CU'!$B$3:$E$266,4,0)</f>
        <v>110000</v>
      </c>
      <c r="H306" s="169">
        <f t="shared" si="16"/>
        <v>833.33333333333337</v>
      </c>
      <c r="I306" s="174">
        <f t="shared" si="15"/>
        <v>500</v>
      </c>
    </row>
    <row r="307" spans="1:9" ht="20.85" customHeight="1">
      <c r="A307" s="164" t="s">
        <v>104</v>
      </c>
      <c r="B307" s="65" t="s">
        <v>531</v>
      </c>
      <c r="C307" s="165" t="s">
        <v>207</v>
      </c>
      <c r="D307" s="167" t="s">
        <v>146</v>
      </c>
      <c r="E307" s="167">
        <v>6</v>
      </c>
      <c r="F307" s="63">
        <v>0.6</v>
      </c>
      <c r="G307" s="169">
        <f>VLOOKUP(B307,'[2]DUNG CU'!$B$3:$E$266,4,0)</f>
        <v>170000</v>
      </c>
      <c r="H307" s="169">
        <f t="shared" si="16"/>
        <v>1287.878787878788</v>
      </c>
      <c r="I307" s="174">
        <f t="shared" si="15"/>
        <v>772.72727272727275</v>
      </c>
    </row>
    <row r="308" spans="1:9" ht="20.85" customHeight="1">
      <c r="A308" s="164" t="s">
        <v>104</v>
      </c>
      <c r="B308" s="167" t="s">
        <v>497</v>
      </c>
      <c r="C308" s="165" t="s">
        <v>152</v>
      </c>
      <c r="D308" s="167" t="s">
        <v>146</v>
      </c>
      <c r="E308" s="167">
        <v>6</v>
      </c>
      <c r="F308" s="63">
        <v>0.6</v>
      </c>
      <c r="G308" s="169">
        <f>VLOOKUP(B308,'[2]DUNG CU'!$B$3:$E$266,4,0)</f>
        <v>85000</v>
      </c>
      <c r="H308" s="169">
        <f t="shared" si="16"/>
        <v>643.93939393939399</v>
      </c>
      <c r="I308" s="174">
        <f t="shared" si="15"/>
        <v>386.36363636363637</v>
      </c>
    </row>
    <row r="309" spans="1:9" ht="20.85" customHeight="1">
      <c r="A309" s="164" t="s">
        <v>104</v>
      </c>
      <c r="B309" s="65" t="s">
        <v>528</v>
      </c>
      <c r="C309" s="165" t="s">
        <v>197</v>
      </c>
      <c r="D309" s="167" t="s">
        <v>146</v>
      </c>
      <c r="E309" s="167">
        <v>6</v>
      </c>
      <c r="F309" s="63">
        <v>0.6</v>
      </c>
      <c r="G309" s="169">
        <f>VLOOKUP(B309,'[2]DUNG CU'!$B$3:$E$266,4,0)</f>
        <v>150000</v>
      </c>
      <c r="H309" s="169">
        <f t="shared" si="16"/>
        <v>1136.3636363636363</v>
      </c>
      <c r="I309" s="174">
        <f t="shared" si="15"/>
        <v>681.81818181818176</v>
      </c>
    </row>
    <row r="310" spans="1:9" ht="20.85" customHeight="1">
      <c r="A310" s="164" t="s">
        <v>104</v>
      </c>
      <c r="B310" s="65" t="s">
        <v>527</v>
      </c>
      <c r="C310" s="165" t="s">
        <v>196</v>
      </c>
      <c r="D310" s="167" t="s">
        <v>146</v>
      </c>
      <c r="E310" s="167">
        <v>6</v>
      </c>
      <c r="F310" s="63">
        <v>0.6</v>
      </c>
      <c r="G310" s="169">
        <f>VLOOKUP(B310,'[2]DUNG CU'!$B$3:$E$266,4,0)</f>
        <v>70000</v>
      </c>
      <c r="H310" s="169">
        <f t="shared" si="16"/>
        <v>530.30303030303025</v>
      </c>
      <c r="I310" s="174">
        <f t="shared" si="15"/>
        <v>318.18181818181813</v>
      </c>
    </row>
    <row r="311" spans="1:9" ht="20.85" customHeight="1">
      <c r="A311" s="164" t="s">
        <v>104</v>
      </c>
      <c r="B311" s="65" t="s">
        <v>522</v>
      </c>
      <c r="C311" s="165" t="s">
        <v>185</v>
      </c>
      <c r="D311" s="167" t="s">
        <v>146</v>
      </c>
      <c r="E311" s="167">
        <v>6</v>
      </c>
      <c r="F311" s="63">
        <v>0.6</v>
      </c>
      <c r="G311" s="169">
        <f>VLOOKUP(B311,'[2]DUNG CU'!$B$3:$E$266,4,0)</f>
        <v>15000</v>
      </c>
      <c r="H311" s="169">
        <f t="shared" si="16"/>
        <v>113.63636363636364</v>
      </c>
      <c r="I311" s="174">
        <f t="shared" si="15"/>
        <v>68.181818181818187</v>
      </c>
    </row>
    <row r="312" spans="1:9" ht="20.85" customHeight="1">
      <c r="A312" s="164" t="s">
        <v>104</v>
      </c>
      <c r="B312" s="167" t="s">
        <v>517</v>
      </c>
      <c r="C312" s="165" t="s">
        <v>180</v>
      </c>
      <c r="D312" s="167" t="s">
        <v>146</v>
      </c>
      <c r="E312" s="167">
        <v>6</v>
      </c>
      <c r="F312" s="63">
        <v>0.6</v>
      </c>
      <c r="G312" s="169">
        <f>VLOOKUP(B312,'[2]DUNG CU'!$B$3:$E$266,4,0)</f>
        <v>44000</v>
      </c>
      <c r="H312" s="169">
        <f t="shared" si="16"/>
        <v>333.33333333333331</v>
      </c>
      <c r="I312" s="174">
        <f t="shared" si="15"/>
        <v>199.99999999999997</v>
      </c>
    </row>
    <row r="313" spans="1:9" ht="20.85" customHeight="1">
      <c r="A313" s="164" t="s">
        <v>104</v>
      </c>
      <c r="B313" s="65" t="s">
        <v>538</v>
      </c>
      <c r="C313" s="165" t="s">
        <v>224</v>
      </c>
      <c r="D313" s="167" t="s">
        <v>146</v>
      </c>
      <c r="E313" s="167">
        <v>1</v>
      </c>
      <c r="F313" s="63">
        <v>0.3</v>
      </c>
      <c r="G313" s="169">
        <f>VLOOKUP(B313,'[2]DUNG CU'!$B$3:$E$266,4,0)</f>
        <v>5000000</v>
      </c>
      <c r="H313" s="169">
        <f t="shared" si="16"/>
        <v>227272.72727272726</v>
      </c>
      <c r="I313" s="174">
        <f t="shared" si="15"/>
        <v>68181.818181818177</v>
      </c>
    </row>
    <row r="314" spans="1:9" ht="20.85" customHeight="1">
      <c r="A314" s="164" t="s">
        <v>104</v>
      </c>
      <c r="B314" s="167" t="s">
        <v>499</v>
      </c>
      <c r="C314" s="165" t="s">
        <v>154</v>
      </c>
      <c r="D314" s="167" t="s">
        <v>146</v>
      </c>
      <c r="E314" s="167">
        <v>6</v>
      </c>
      <c r="F314" s="63">
        <v>0.6</v>
      </c>
      <c r="G314" s="169">
        <f>VLOOKUP(B314,'[2]DUNG CU'!$B$3:$E$266,4,0)</f>
        <v>340000</v>
      </c>
      <c r="H314" s="169">
        <f t="shared" si="16"/>
        <v>2575.757575757576</v>
      </c>
      <c r="I314" s="174">
        <f t="shared" si="15"/>
        <v>1545.4545454545455</v>
      </c>
    </row>
    <row r="315" spans="1:9" ht="20.85" customHeight="1">
      <c r="A315" s="230" t="s">
        <v>104</v>
      </c>
      <c r="B315" s="104" t="s">
        <v>500</v>
      </c>
      <c r="C315" s="229" t="s">
        <v>155</v>
      </c>
      <c r="D315" s="104" t="s">
        <v>146</v>
      </c>
      <c r="E315" s="104">
        <v>6</v>
      </c>
      <c r="F315" s="190">
        <v>0.6</v>
      </c>
      <c r="G315" s="80">
        <f>VLOOKUP(B315,'[2]DUNG CU'!$B$3:$E$266,4,0)</f>
        <v>700000</v>
      </c>
      <c r="H315" s="80">
        <f t="shared" si="16"/>
        <v>5303.030303030303</v>
      </c>
      <c r="I315" s="179">
        <f t="shared" si="15"/>
        <v>3181.8181818181815</v>
      </c>
    </row>
    <row r="316" spans="1:9" ht="20.85" customHeight="1">
      <c r="A316" s="141" t="s">
        <v>104</v>
      </c>
      <c r="B316" s="251" t="s">
        <v>532</v>
      </c>
      <c r="C316" s="240" t="s">
        <v>208</v>
      </c>
      <c r="D316" s="188" t="s">
        <v>146</v>
      </c>
      <c r="E316" s="188">
        <v>6</v>
      </c>
      <c r="F316" s="191">
        <v>0.6</v>
      </c>
      <c r="G316" s="235">
        <f>VLOOKUP(B316,'[2]DUNG CU'!$B$3:$E$266,4,0)</f>
        <v>150000</v>
      </c>
      <c r="H316" s="235">
        <f t="shared" si="16"/>
        <v>1136.3636363636363</v>
      </c>
      <c r="I316" s="242">
        <f t="shared" si="15"/>
        <v>681.81818181818176</v>
      </c>
    </row>
    <row r="317" spans="1:9" ht="20.85" customHeight="1">
      <c r="A317" s="164" t="s">
        <v>104</v>
      </c>
      <c r="B317" s="65" t="s">
        <v>523</v>
      </c>
      <c r="C317" s="165" t="s">
        <v>186</v>
      </c>
      <c r="D317" s="167" t="s">
        <v>146</v>
      </c>
      <c r="E317" s="167">
        <v>24</v>
      </c>
      <c r="F317" s="63">
        <v>0.6</v>
      </c>
      <c r="G317" s="169">
        <f>VLOOKUP(B317,'[2]DUNG CU'!$B$3:$E$266,4,0)</f>
        <v>6360000</v>
      </c>
      <c r="H317" s="169">
        <f t="shared" si="16"/>
        <v>12045.454545454546</v>
      </c>
      <c r="I317" s="174">
        <f t="shared" si="15"/>
        <v>7227.272727272727</v>
      </c>
    </row>
    <row r="318" spans="1:9" ht="20.85" customHeight="1">
      <c r="A318" s="164" t="s">
        <v>104</v>
      </c>
      <c r="B318" s="65" t="s">
        <v>524</v>
      </c>
      <c r="C318" s="165" t="s">
        <v>187</v>
      </c>
      <c r="D318" s="167" t="s">
        <v>146</v>
      </c>
      <c r="E318" s="167">
        <v>24</v>
      </c>
      <c r="F318" s="63">
        <v>0.6</v>
      </c>
      <c r="G318" s="169">
        <f>VLOOKUP(B318,'[2]DUNG CU'!$B$3:$E$266,4,0)</f>
        <v>4500000</v>
      </c>
      <c r="H318" s="169">
        <f t="shared" si="16"/>
        <v>8522.7272727272721</v>
      </c>
      <c r="I318" s="174">
        <f t="shared" si="15"/>
        <v>5113.6363636363631</v>
      </c>
    </row>
    <row r="319" spans="1:9" ht="20.85" customHeight="1">
      <c r="A319" s="164" t="s">
        <v>104</v>
      </c>
      <c r="B319" s="65" t="s">
        <v>539</v>
      </c>
      <c r="C319" s="165" t="s">
        <v>226</v>
      </c>
      <c r="D319" s="167" t="s">
        <v>146</v>
      </c>
      <c r="E319" s="167">
        <v>24</v>
      </c>
      <c r="F319" s="63">
        <v>0.6</v>
      </c>
      <c r="G319" s="169">
        <f>VLOOKUP(B319,'[2]DUNG CU'!$B$3:$E$266,4,0)</f>
        <v>14000000</v>
      </c>
      <c r="H319" s="169">
        <f t="shared" si="16"/>
        <v>26515.151515151516</v>
      </c>
      <c r="I319" s="174">
        <f t="shared" si="15"/>
        <v>15909.090909090908</v>
      </c>
    </row>
    <row r="320" spans="1:9" ht="20.85" customHeight="1">
      <c r="A320" s="164" t="s">
        <v>104</v>
      </c>
      <c r="B320" s="167" t="s">
        <v>502</v>
      </c>
      <c r="C320" s="165" t="s">
        <v>157</v>
      </c>
      <c r="D320" s="167" t="s">
        <v>146</v>
      </c>
      <c r="E320" s="167">
        <v>12</v>
      </c>
      <c r="F320" s="63">
        <v>0.6</v>
      </c>
      <c r="G320" s="169">
        <f>VLOOKUP(B320,'[2]DUNG CU'!$B$3:$E$266,4,0)</f>
        <v>30000</v>
      </c>
      <c r="H320" s="169">
        <f t="shared" si="16"/>
        <v>113.63636363636364</v>
      </c>
      <c r="I320" s="174">
        <f t="shared" si="15"/>
        <v>68.181818181818187</v>
      </c>
    </row>
    <row r="321" spans="1:9" ht="20.85" customHeight="1">
      <c r="A321" s="164" t="s">
        <v>104</v>
      </c>
      <c r="B321" s="167" t="s">
        <v>503</v>
      </c>
      <c r="C321" s="165" t="s">
        <v>159</v>
      </c>
      <c r="D321" s="167" t="s">
        <v>160</v>
      </c>
      <c r="E321" s="167">
        <v>0.3</v>
      </c>
      <c r="F321" s="63">
        <v>0.01</v>
      </c>
      <c r="G321" s="169">
        <f>VLOOKUP(B321,'[2]DUNG CU'!$B$3:$E$266,4,0)</f>
        <v>80000</v>
      </c>
      <c r="H321" s="169">
        <f t="shared" si="16"/>
        <v>12121.212121212122</v>
      </c>
      <c r="I321" s="174">
        <f t="shared" si="15"/>
        <v>121.21212121212122</v>
      </c>
    </row>
    <row r="322" spans="1:9" ht="20.85" customHeight="1">
      <c r="A322" s="164" t="s">
        <v>104</v>
      </c>
      <c r="B322" s="167" t="s">
        <v>504</v>
      </c>
      <c r="C322" s="165" t="s">
        <v>163</v>
      </c>
      <c r="D322" s="167" t="s">
        <v>160</v>
      </c>
      <c r="E322" s="167">
        <v>0.3</v>
      </c>
      <c r="F322" s="63">
        <v>0.01</v>
      </c>
      <c r="G322" s="169">
        <f>VLOOKUP(B322,'[2]DUNG CU'!$B$3:$E$266,4,0)</f>
        <v>200000</v>
      </c>
      <c r="H322" s="169">
        <f t="shared" si="16"/>
        <v>30303.030303030304</v>
      </c>
      <c r="I322" s="174">
        <f t="shared" si="15"/>
        <v>303.03030303030306</v>
      </c>
    </row>
    <row r="323" spans="1:9" ht="20.85" customHeight="1">
      <c r="A323" s="164" t="s">
        <v>104</v>
      </c>
      <c r="B323" s="65" t="s">
        <v>505</v>
      </c>
      <c r="C323" s="165" t="s">
        <v>164</v>
      </c>
      <c r="D323" s="167" t="s">
        <v>146</v>
      </c>
      <c r="E323" s="167">
        <v>36</v>
      </c>
      <c r="F323" s="63">
        <v>0.13300000000000001</v>
      </c>
      <c r="G323" s="169">
        <f>VLOOKUP(B323,'[2]DUNG CU'!$B$3:$E$266,4,0)</f>
        <v>500000</v>
      </c>
      <c r="H323" s="169">
        <f t="shared" si="16"/>
        <v>631.31313131313129</v>
      </c>
      <c r="I323" s="174">
        <f t="shared" si="15"/>
        <v>83.964646464646464</v>
      </c>
    </row>
    <row r="324" spans="1:9" ht="20.85" customHeight="1">
      <c r="A324" s="164" t="s">
        <v>104</v>
      </c>
      <c r="B324" s="167" t="s">
        <v>506</v>
      </c>
      <c r="C324" s="165" t="s">
        <v>165</v>
      </c>
      <c r="D324" s="167" t="s">
        <v>146</v>
      </c>
      <c r="E324" s="167">
        <v>36</v>
      </c>
      <c r="F324" s="63">
        <v>0.13300000000000001</v>
      </c>
      <c r="G324" s="169">
        <f>VLOOKUP(B324,'[2]DUNG CU'!$B$3:$E$266,4,0)</f>
        <v>250000</v>
      </c>
      <c r="H324" s="169">
        <f t="shared" si="16"/>
        <v>315.65656565656565</v>
      </c>
      <c r="I324" s="174">
        <f t="shared" si="15"/>
        <v>41.982323232323232</v>
      </c>
    </row>
    <row r="325" spans="1:9" ht="20.85" customHeight="1">
      <c r="A325" s="164" t="s">
        <v>104</v>
      </c>
      <c r="B325" s="167" t="s">
        <v>507</v>
      </c>
      <c r="C325" s="165" t="s">
        <v>166</v>
      </c>
      <c r="D325" s="167" t="s">
        <v>146</v>
      </c>
      <c r="E325" s="167">
        <v>60</v>
      </c>
      <c r="F325" s="63">
        <v>6.0000000000000001E-3</v>
      </c>
      <c r="G325" s="169">
        <f>VLOOKUP(B325,'[2]DUNG CU'!$B$3:$E$266,4,0)</f>
        <v>3000000</v>
      </c>
      <c r="H325" s="169">
        <f t="shared" si="16"/>
        <v>2272.7272727272725</v>
      </c>
      <c r="I325" s="174">
        <f t="shared" si="15"/>
        <v>13.636363636363635</v>
      </c>
    </row>
    <row r="326" spans="1:9" ht="20.85" customHeight="1">
      <c r="A326" s="164" t="s">
        <v>104</v>
      </c>
      <c r="B326" s="167" t="s">
        <v>508</v>
      </c>
      <c r="C326" s="165" t="s">
        <v>168</v>
      </c>
      <c r="D326" s="167" t="s">
        <v>146</v>
      </c>
      <c r="E326" s="167">
        <v>36</v>
      </c>
      <c r="F326" s="63">
        <v>0.05</v>
      </c>
      <c r="G326" s="169">
        <f>VLOOKUP(B326,'[2]DUNG CU'!$B$3:$E$266,4,0)</f>
        <v>1500000</v>
      </c>
      <c r="H326" s="169">
        <f t="shared" si="16"/>
        <v>1893.939393939394</v>
      </c>
      <c r="I326" s="174">
        <f t="shared" si="15"/>
        <v>94.696969696969703</v>
      </c>
    </row>
    <row r="327" spans="1:9" ht="20.85" customHeight="1">
      <c r="A327" s="164" t="s">
        <v>104</v>
      </c>
      <c r="B327" s="167" t="s">
        <v>509</v>
      </c>
      <c r="C327" s="165" t="s">
        <v>169</v>
      </c>
      <c r="D327" s="167" t="s">
        <v>110</v>
      </c>
      <c r="E327" s="167">
        <v>24</v>
      </c>
      <c r="F327" s="63">
        <v>0.6</v>
      </c>
      <c r="G327" s="169">
        <f>VLOOKUP(B327,'[2]DUNG CU'!$B$3:$E$266,4,0)</f>
        <v>40000</v>
      </c>
      <c r="H327" s="169">
        <f t="shared" si="16"/>
        <v>75.757575757575751</v>
      </c>
      <c r="I327" s="174">
        <f t="shared" si="15"/>
        <v>45.454545454545446</v>
      </c>
    </row>
    <row r="328" spans="1:9" ht="20.85" customHeight="1">
      <c r="A328" s="164" t="s">
        <v>104</v>
      </c>
      <c r="B328" s="167" t="s">
        <v>510</v>
      </c>
      <c r="C328" s="165" t="s">
        <v>170</v>
      </c>
      <c r="D328" s="167" t="s">
        <v>146</v>
      </c>
      <c r="E328" s="167">
        <v>72</v>
      </c>
      <c r="F328" s="63">
        <v>0.6</v>
      </c>
      <c r="G328" s="169">
        <f>VLOOKUP(B328,'[2]DUNG CU'!$B$3:$E$266,4,0)</f>
        <v>3800000</v>
      </c>
      <c r="H328" s="169">
        <f t="shared" si="16"/>
        <v>2398.9898989898988</v>
      </c>
      <c r="I328" s="174">
        <f t="shared" si="15"/>
        <v>1439.3939393939393</v>
      </c>
    </row>
    <row r="329" spans="1:9" ht="20.85" customHeight="1">
      <c r="A329" s="164" t="s">
        <v>104</v>
      </c>
      <c r="B329" s="167" t="s">
        <v>513</v>
      </c>
      <c r="C329" s="165" t="s">
        <v>171</v>
      </c>
      <c r="D329" s="167" t="s">
        <v>146</v>
      </c>
      <c r="E329" s="167">
        <v>72</v>
      </c>
      <c r="F329" s="63">
        <v>0.6</v>
      </c>
      <c r="G329" s="169">
        <f>VLOOKUP(B329,'[2]DUNG CU'!$B$3:$E$266,4,0)</f>
        <v>2850000</v>
      </c>
      <c r="H329" s="169">
        <f t="shared" si="16"/>
        <v>1799.2424242424242</v>
      </c>
      <c r="I329" s="174">
        <f t="shared" si="15"/>
        <v>1079.5454545454545</v>
      </c>
    </row>
    <row r="330" spans="1:9" ht="20.85" customHeight="1">
      <c r="A330" s="224" t="s">
        <v>104</v>
      </c>
      <c r="B330" s="238" t="s">
        <v>511</v>
      </c>
      <c r="C330" s="226" t="s">
        <v>172</v>
      </c>
      <c r="D330" s="238" t="s">
        <v>146</v>
      </c>
      <c r="E330" s="238">
        <v>72</v>
      </c>
      <c r="F330" s="63">
        <v>0.6</v>
      </c>
      <c r="G330" s="243">
        <f>VLOOKUP(B330,'[2]DUNG CU'!$B$3:$E$266,4,0)</f>
        <v>80000</v>
      </c>
      <c r="H330" s="243">
        <f t="shared" si="16"/>
        <v>50.505050505050505</v>
      </c>
      <c r="I330" s="244">
        <f t="shared" si="15"/>
        <v>30.303030303030301</v>
      </c>
    </row>
    <row r="331" spans="1:9" ht="20.85" customHeight="1">
      <c r="A331" s="141" t="s">
        <v>104</v>
      </c>
      <c r="B331" s="188" t="s">
        <v>512</v>
      </c>
      <c r="C331" s="240" t="s">
        <v>173</v>
      </c>
      <c r="D331" s="188" t="s">
        <v>174</v>
      </c>
      <c r="E331" s="188" t="s">
        <v>104</v>
      </c>
      <c r="F331" s="191">
        <v>1157</v>
      </c>
      <c r="G331" s="235">
        <f>VLOOKUP(B331,'[2]DUNG CU'!$B$3:$E$266,4,0)</f>
        <v>1755</v>
      </c>
      <c r="H331" s="235"/>
      <c r="I331" s="242">
        <v>2030</v>
      </c>
    </row>
    <row r="332" spans="1:9" ht="20.85" customHeight="1">
      <c r="A332" s="164"/>
      <c r="B332" s="167"/>
      <c r="C332" s="165" t="s">
        <v>666</v>
      </c>
      <c r="D332" s="167"/>
      <c r="E332" s="167"/>
      <c r="F332" s="66">
        <v>0.1</v>
      </c>
      <c r="G332" s="169"/>
      <c r="H332" s="169"/>
      <c r="I332" s="174">
        <f>SUM(H302:H331)*F332</f>
        <v>37615.782828282827</v>
      </c>
    </row>
    <row r="333" spans="1:9" ht="20.85" customHeight="1">
      <c r="A333" s="161">
        <v>13</v>
      </c>
      <c r="B333" s="184" t="s">
        <v>228</v>
      </c>
      <c r="C333" s="161" t="s">
        <v>229</v>
      </c>
      <c r="D333" s="418" t="s">
        <v>230</v>
      </c>
      <c r="E333" s="418"/>
      <c r="F333" s="418"/>
      <c r="G333" s="169"/>
      <c r="H333" s="169"/>
      <c r="I333" s="178">
        <f>I301</f>
        <v>169294.45707070708</v>
      </c>
    </row>
    <row r="334" spans="1:9" ht="20.85" customHeight="1">
      <c r="A334" s="161">
        <v>14</v>
      </c>
      <c r="B334" s="184" t="s">
        <v>231</v>
      </c>
      <c r="C334" s="417" t="s">
        <v>232</v>
      </c>
      <c r="D334" s="417"/>
      <c r="E334" s="417"/>
      <c r="F334" s="417"/>
      <c r="G334" s="169"/>
      <c r="H334" s="169"/>
      <c r="I334" s="178">
        <f>SUM(I335:I366)</f>
        <v>214830.47474747471</v>
      </c>
    </row>
    <row r="335" spans="1:9" ht="20.85" customHeight="1">
      <c r="A335" s="164" t="s">
        <v>104</v>
      </c>
      <c r="B335" s="167" t="s">
        <v>486</v>
      </c>
      <c r="C335" s="165" t="s">
        <v>120</v>
      </c>
      <c r="D335" s="167" t="s">
        <v>146</v>
      </c>
      <c r="E335" s="167">
        <v>6</v>
      </c>
      <c r="F335" s="63">
        <v>0.7</v>
      </c>
      <c r="G335" s="169">
        <f>VLOOKUP(B335,'[2]DUNG CU'!$B$3:$E$266,4,0)</f>
        <v>55000</v>
      </c>
      <c r="H335" s="169">
        <f>G335/(E335*22)</f>
        <v>416.66666666666669</v>
      </c>
      <c r="I335" s="174">
        <f t="shared" si="15"/>
        <v>291.66666666666669</v>
      </c>
    </row>
    <row r="336" spans="1:9" ht="20.85" customHeight="1">
      <c r="A336" s="164" t="s">
        <v>104</v>
      </c>
      <c r="B336" s="167" t="s">
        <v>493</v>
      </c>
      <c r="C336" s="165" t="s">
        <v>148</v>
      </c>
      <c r="D336" s="167" t="s">
        <v>146</v>
      </c>
      <c r="E336" s="167">
        <v>6</v>
      </c>
      <c r="F336" s="63">
        <v>0.7</v>
      </c>
      <c r="G336" s="169">
        <f>VLOOKUP(B336,'[2]DUNG CU'!$B$3:$E$266,4,0)</f>
        <v>70000</v>
      </c>
      <c r="H336" s="169">
        <f t="shared" ref="H336:H364" si="17">G336/(E336*22)</f>
        <v>530.30303030303025</v>
      </c>
      <c r="I336" s="174">
        <f t="shared" si="15"/>
        <v>371.21212121212113</v>
      </c>
    </row>
    <row r="337" spans="1:9" ht="20.85" customHeight="1">
      <c r="A337" s="164" t="s">
        <v>104</v>
      </c>
      <c r="B337" s="65" t="s">
        <v>526</v>
      </c>
      <c r="C337" s="165" t="s">
        <v>194</v>
      </c>
      <c r="D337" s="167" t="s">
        <v>146</v>
      </c>
      <c r="E337" s="167">
        <v>6</v>
      </c>
      <c r="F337" s="63">
        <v>0.7</v>
      </c>
      <c r="G337" s="169">
        <f>VLOOKUP(B337,'[2]DUNG CU'!$B$3:$E$266,4,0)</f>
        <v>4600000</v>
      </c>
      <c r="H337" s="169">
        <f t="shared" si="17"/>
        <v>34848.484848484848</v>
      </c>
      <c r="I337" s="174">
        <f t="shared" si="15"/>
        <v>24393.939393939392</v>
      </c>
    </row>
    <row r="338" spans="1:9" ht="20.85" customHeight="1">
      <c r="A338" s="164" t="s">
        <v>104</v>
      </c>
      <c r="B338" s="167" t="s">
        <v>495</v>
      </c>
      <c r="C338" s="165" t="s">
        <v>150</v>
      </c>
      <c r="D338" s="167" t="s">
        <v>146</v>
      </c>
      <c r="E338" s="167">
        <v>1</v>
      </c>
      <c r="F338" s="63">
        <v>0.7</v>
      </c>
      <c r="G338" s="169">
        <f>VLOOKUP(B338,'[2]DUNG CU'!$B$3:$E$266,4,0)</f>
        <v>3000</v>
      </c>
      <c r="H338" s="169">
        <f t="shared" si="17"/>
        <v>136.36363636363637</v>
      </c>
      <c r="I338" s="174">
        <f t="shared" si="15"/>
        <v>95.454545454545453</v>
      </c>
    </row>
    <row r="339" spans="1:9" ht="20.85" customHeight="1">
      <c r="A339" s="164" t="s">
        <v>104</v>
      </c>
      <c r="B339" s="167" t="s">
        <v>488</v>
      </c>
      <c r="C339" s="165" t="s">
        <v>122</v>
      </c>
      <c r="D339" s="167" t="s">
        <v>146</v>
      </c>
      <c r="E339" s="167">
        <v>6</v>
      </c>
      <c r="F339" s="63">
        <v>0.7</v>
      </c>
      <c r="G339" s="169">
        <f>VLOOKUP(B339,'[2]DUNG CU'!$B$3:$E$266,4,0)</f>
        <v>110000</v>
      </c>
      <c r="H339" s="169">
        <f t="shared" si="17"/>
        <v>833.33333333333337</v>
      </c>
      <c r="I339" s="174">
        <f t="shared" si="15"/>
        <v>583.33333333333337</v>
      </c>
    </row>
    <row r="340" spans="1:9" ht="20.85" customHeight="1">
      <c r="A340" s="164" t="s">
        <v>104</v>
      </c>
      <c r="B340" s="65" t="s">
        <v>531</v>
      </c>
      <c r="C340" s="165" t="s">
        <v>207</v>
      </c>
      <c r="D340" s="167" t="s">
        <v>146</v>
      </c>
      <c r="E340" s="167">
        <v>6</v>
      </c>
      <c r="F340" s="63">
        <v>0.7</v>
      </c>
      <c r="G340" s="169">
        <f>VLOOKUP(B340,'[2]DUNG CU'!$B$3:$E$266,4,0)</f>
        <v>170000</v>
      </c>
      <c r="H340" s="169">
        <f t="shared" si="17"/>
        <v>1287.878787878788</v>
      </c>
      <c r="I340" s="174">
        <f t="shared" si="15"/>
        <v>901.5151515151515</v>
      </c>
    </row>
    <row r="341" spans="1:9" ht="20.85" customHeight="1">
      <c r="A341" s="164" t="s">
        <v>104</v>
      </c>
      <c r="B341" s="167" t="s">
        <v>497</v>
      </c>
      <c r="C341" s="165" t="s">
        <v>152</v>
      </c>
      <c r="D341" s="167" t="s">
        <v>146</v>
      </c>
      <c r="E341" s="167">
        <v>6</v>
      </c>
      <c r="F341" s="63">
        <v>0.7</v>
      </c>
      <c r="G341" s="169">
        <f>VLOOKUP(B341,'[2]DUNG CU'!$B$3:$E$266,4,0)</f>
        <v>85000</v>
      </c>
      <c r="H341" s="169">
        <f t="shared" si="17"/>
        <v>643.93939393939399</v>
      </c>
      <c r="I341" s="174">
        <f t="shared" si="15"/>
        <v>450.75757575757575</v>
      </c>
    </row>
    <row r="342" spans="1:9" ht="20.85" customHeight="1">
      <c r="A342" s="164" t="s">
        <v>104</v>
      </c>
      <c r="B342" s="65" t="s">
        <v>528</v>
      </c>
      <c r="C342" s="165" t="s">
        <v>197</v>
      </c>
      <c r="D342" s="167" t="s">
        <v>146</v>
      </c>
      <c r="E342" s="167">
        <v>6</v>
      </c>
      <c r="F342" s="63">
        <v>0.7</v>
      </c>
      <c r="G342" s="169">
        <f>VLOOKUP(B342,'[2]DUNG CU'!$B$3:$E$266,4,0)</f>
        <v>150000</v>
      </c>
      <c r="H342" s="169">
        <f t="shared" si="17"/>
        <v>1136.3636363636363</v>
      </c>
      <c r="I342" s="174">
        <f t="shared" si="15"/>
        <v>795.45454545454538</v>
      </c>
    </row>
    <row r="343" spans="1:9" ht="20.85" customHeight="1">
      <c r="A343" s="164" t="s">
        <v>104</v>
      </c>
      <c r="B343" s="65" t="s">
        <v>527</v>
      </c>
      <c r="C343" s="165" t="s">
        <v>196</v>
      </c>
      <c r="D343" s="167" t="s">
        <v>146</v>
      </c>
      <c r="E343" s="167">
        <v>6</v>
      </c>
      <c r="F343" s="63">
        <v>0.7</v>
      </c>
      <c r="G343" s="169">
        <f>VLOOKUP(B343,'[2]DUNG CU'!$B$3:$E$266,4,0)</f>
        <v>70000</v>
      </c>
      <c r="H343" s="169">
        <f t="shared" si="17"/>
        <v>530.30303030303025</v>
      </c>
      <c r="I343" s="174">
        <f t="shared" si="15"/>
        <v>371.21212121212113</v>
      </c>
    </row>
    <row r="344" spans="1:9" ht="20.85" customHeight="1">
      <c r="A344" s="164" t="s">
        <v>104</v>
      </c>
      <c r="B344" s="65" t="s">
        <v>522</v>
      </c>
      <c r="C344" s="165" t="s">
        <v>185</v>
      </c>
      <c r="D344" s="167" t="s">
        <v>146</v>
      </c>
      <c r="E344" s="167">
        <v>6</v>
      </c>
      <c r="F344" s="63">
        <v>0.7</v>
      </c>
      <c r="G344" s="169">
        <f>VLOOKUP(B344,'[2]DUNG CU'!$B$3:$E$266,4,0)</f>
        <v>15000</v>
      </c>
      <c r="H344" s="169">
        <f t="shared" si="17"/>
        <v>113.63636363636364</v>
      </c>
      <c r="I344" s="174">
        <f t="shared" si="15"/>
        <v>79.545454545454547</v>
      </c>
    </row>
    <row r="345" spans="1:9" ht="20.85" customHeight="1">
      <c r="A345" s="164" t="s">
        <v>104</v>
      </c>
      <c r="B345" s="167" t="s">
        <v>517</v>
      </c>
      <c r="C345" s="165" t="s">
        <v>180</v>
      </c>
      <c r="D345" s="167" t="s">
        <v>146</v>
      </c>
      <c r="E345" s="167">
        <v>6</v>
      </c>
      <c r="F345" s="63">
        <v>0.7</v>
      </c>
      <c r="G345" s="169">
        <f>VLOOKUP(B345,'[2]DUNG CU'!$B$3:$E$266,4,0)</f>
        <v>44000</v>
      </c>
      <c r="H345" s="169">
        <f t="shared" si="17"/>
        <v>333.33333333333331</v>
      </c>
      <c r="I345" s="174">
        <f t="shared" si="15"/>
        <v>233.33333333333331</v>
      </c>
    </row>
    <row r="346" spans="1:9" ht="29.25" customHeight="1">
      <c r="A346" s="164" t="s">
        <v>104</v>
      </c>
      <c r="B346" s="65" t="s">
        <v>540</v>
      </c>
      <c r="C346" s="165" t="s">
        <v>233</v>
      </c>
      <c r="D346" s="167" t="s">
        <v>146</v>
      </c>
      <c r="E346" s="167">
        <v>12</v>
      </c>
      <c r="F346" s="63">
        <v>0.7</v>
      </c>
      <c r="G346" s="169">
        <f>VLOOKUP(B346,'[2]DUNG CU'!$B$3:$E$266,4,0)</f>
        <v>35000000</v>
      </c>
      <c r="H346" s="169">
        <f t="shared" si="17"/>
        <v>132575.75757575757</v>
      </c>
      <c r="I346" s="174">
        <f t="shared" si="15"/>
        <v>92803.030303030289</v>
      </c>
    </row>
    <row r="347" spans="1:9" ht="20.85" customHeight="1">
      <c r="A347" s="164" t="s">
        <v>104</v>
      </c>
      <c r="B347" s="65" t="s">
        <v>541</v>
      </c>
      <c r="C347" s="165" t="s">
        <v>234</v>
      </c>
      <c r="D347" s="167" t="s">
        <v>146</v>
      </c>
      <c r="E347" s="167">
        <v>2</v>
      </c>
      <c r="F347" s="63">
        <v>0.5</v>
      </c>
      <c r="G347" s="169">
        <f>VLOOKUP(B347,'[2]DUNG CU'!$B$3:$E$266,4,0)</f>
        <v>1450000</v>
      </c>
      <c r="H347" s="169">
        <f t="shared" si="17"/>
        <v>32954.545454545456</v>
      </c>
      <c r="I347" s="174">
        <f t="shared" si="15"/>
        <v>16477.272727272728</v>
      </c>
    </row>
    <row r="348" spans="1:9" ht="20.85" customHeight="1">
      <c r="A348" s="164" t="s">
        <v>104</v>
      </c>
      <c r="B348" s="65" t="s">
        <v>523</v>
      </c>
      <c r="C348" s="165" t="s">
        <v>186</v>
      </c>
      <c r="D348" s="167" t="s">
        <v>146</v>
      </c>
      <c r="E348" s="167">
        <v>24</v>
      </c>
      <c r="F348" s="63">
        <v>0.7</v>
      </c>
      <c r="G348" s="169">
        <f>VLOOKUP(B348,'[2]DUNG CU'!$B$3:$E$266,4,0)</f>
        <v>6360000</v>
      </c>
      <c r="H348" s="169">
        <f t="shared" si="17"/>
        <v>12045.454545454546</v>
      </c>
      <c r="I348" s="174">
        <f t="shared" si="15"/>
        <v>8431.818181818182</v>
      </c>
    </row>
    <row r="349" spans="1:9" ht="20.85" customHeight="1">
      <c r="A349" s="164" t="s">
        <v>104</v>
      </c>
      <c r="B349" s="65" t="s">
        <v>524</v>
      </c>
      <c r="C349" s="165" t="s">
        <v>187</v>
      </c>
      <c r="D349" s="167" t="s">
        <v>146</v>
      </c>
      <c r="E349" s="167">
        <v>24</v>
      </c>
      <c r="F349" s="63">
        <v>0.7</v>
      </c>
      <c r="G349" s="169">
        <f>VLOOKUP(B349,'[2]DUNG CU'!$B$3:$E$266,4,0)</f>
        <v>4500000</v>
      </c>
      <c r="H349" s="169">
        <f t="shared" si="17"/>
        <v>8522.7272727272721</v>
      </c>
      <c r="I349" s="174">
        <f t="shared" si="15"/>
        <v>5965.9090909090901</v>
      </c>
    </row>
    <row r="350" spans="1:9" ht="20.85" customHeight="1">
      <c r="A350" s="230" t="s">
        <v>104</v>
      </c>
      <c r="B350" s="197" t="s">
        <v>539</v>
      </c>
      <c r="C350" s="229" t="s">
        <v>226</v>
      </c>
      <c r="D350" s="104" t="s">
        <v>146</v>
      </c>
      <c r="E350" s="104">
        <v>24</v>
      </c>
      <c r="F350" s="190">
        <v>0.7</v>
      </c>
      <c r="G350" s="80">
        <f>VLOOKUP(B350,'[2]DUNG CU'!$B$3:$E$266,4,0)</f>
        <v>14000000</v>
      </c>
      <c r="H350" s="80">
        <f t="shared" si="17"/>
        <v>26515.151515151516</v>
      </c>
      <c r="I350" s="179">
        <f t="shared" si="15"/>
        <v>18560.60606060606</v>
      </c>
    </row>
    <row r="351" spans="1:9" ht="20.85" customHeight="1">
      <c r="A351" s="141" t="s">
        <v>104</v>
      </c>
      <c r="B351" s="188" t="s">
        <v>499</v>
      </c>
      <c r="C351" s="240" t="s">
        <v>154</v>
      </c>
      <c r="D351" s="188" t="s">
        <v>146</v>
      </c>
      <c r="E351" s="188">
        <v>6</v>
      </c>
      <c r="F351" s="191">
        <v>0.7</v>
      </c>
      <c r="G351" s="235">
        <f>VLOOKUP(B351,'[2]DUNG CU'!$B$3:$E$266,4,0)</f>
        <v>340000</v>
      </c>
      <c r="H351" s="235">
        <f t="shared" si="17"/>
        <v>2575.757575757576</v>
      </c>
      <c r="I351" s="242">
        <f t="shared" si="15"/>
        <v>1803.030303030303</v>
      </c>
    </row>
    <row r="352" spans="1:9" ht="20.85" customHeight="1">
      <c r="A352" s="164" t="s">
        <v>104</v>
      </c>
      <c r="B352" s="167" t="s">
        <v>500</v>
      </c>
      <c r="C352" s="165" t="s">
        <v>155</v>
      </c>
      <c r="D352" s="167" t="s">
        <v>146</v>
      </c>
      <c r="E352" s="167">
        <v>6</v>
      </c>
      <c r="F352" s="63">
        <v>0.7</v>
      </c>
      <c r="G352" s="169">
        <f>VLOOKUP(B352,'[2]DUNG CU'!$B$3:$E$266,4,0)</f>
        <v>700000</v>
      </c>
      <c r="H352" s="169">
        <f t="shared" si="17"/>
        <v>5303.030303030303</v>
      </c>
      <c r="I352" s="174">
        <f t="shared" ref="I352:I415" si="18">F352*H352</f>
        <v>3712.121212121212</v>
      </c>
    </row>
    <row r="353" spans="1:9" ht="20.85" customHeight="1">
      <c r="A353" s="164" t="s">
        <v>104</v>
      </c>
      <c r="B353" s="65" t="s">
        <v>532</v>
      </c>
      <c r="C353" s="165" t="s">
        <v>208</v>
      </c>
      <c r="D353" s="167" t="s">
        <v>146</v>
      </c>
      <c r="E353" s="167">
        <v>6</v>
      </c>
      <c r="F353" s="63">
        <v>0.7</v>
      </c>
      <c r="G353" s="169">
        <f>VLOOKUP(B353,'[2]DUNG CU'!$B$3:$E$266,4,0)</f>
        <v>150000</v>
      </c>
      <c r="H353" s="169">
        <f t="shared" si="17"/>
        <v>1136.3636363636363</v>
      </c>
      <c r="I353" s="174">
        <f t="shared" si="18"/>
        <v>795.45454545454538</v>
      </c>
    </row>
    <row r="354" spans="1:9" ht="20.85" customHeight="1">
      <c r="A354" s="164" t="s">
        <v>104</v>
      </c>
      <c r="B354" s="167" t="s">
        <v>502</v>
      </c>
      <c r="C354" s="165" t="s">
        <v>157</v>
      </c>
      <c r="D354" s="167" t="s">
        <v>146</v>
      </c>
      <c r="E354" s="167">
        <v>12</v>
      </c>
      <c r="F354" s="63">
        <v>0.7</v>
      </c>
      <c r="G354" s="169">
        <f>VLOOKUP(B354,'[2]DUNG CU'!$B$3:$E$266,4,0)</f>
        <v>30000</v>
      </c>
      <c r="H354" s="169">
        <f t="shared" si="17"/>
        <v>113.63636363636364</v>
      </c>
      <c r="I354" s="174">
        <f t="shared" si="18"/>
        <v>79.545454545454547</v>
      </c>
    </row>
    <row r="355" spans="1:9" ht="20.85" customHeight="1">
      <c r="A355" s="164" t="s">
        <v>104</v>
      </c>
      <c r="B355" s="167" t="s">
        <v>503</v>
      </c>
      <c r="C355" s="165" t="s">
        <v>159</v>
      </c>
      <c r="D355" s="167" t="s">
        <v>160</v>
      </c>
      <c r="E355" s="167">
        <v>0.3</v>
      </c>
      <c r="F355" s="63">
        <v>0.01</v>
      </c>
      <c r="G355" s="169">
        <f>VLOOKUP(B355,'[2]DUNG CU'!$B$3:$E$266,4,0)</f>
        <v>80000</v>
      </c>
      <c r="H355" s="169">
        <f t="shared" si="17"/>
        <v>12121.212121212122</v>
      </c>
      <c r="I355" s="174">
        <f t="shared" si="18"/>
        <v>121.21212121212122</v>
      </c>
    </row>
    <row r="356" spans="1:9" ht="20.85" customHeight="1">
      <c r="A356" s="164" t="s">
        <v>104</v>
      </c>
      <c r="B356" s="167" t="s">
        <v>504</v>
      </c>
      <c r="C356" s="165" t="s">
        <v>163</v>
      </c>
      <c r="D356" s="167" t="s">
        <v>160</v>
      </c>
      <c r="E356" s="167">
        <v>0.3</v>
      </c>
      <c r="F356" s="63">
        <v>0.01</v>
      </c>
      <c r="G356" s="169">
        <f>VLOOKUP(B356,'[2]DUNG CU'!$B$3:$E$266,4,0)</f>
        <v>200000</v>
      </c>
      <c r="H356" s="169">
        <f t="shared" si="17"/>
        <v>30303.030303030304</v>
      </c>
      <c r="I356" s="174">
        <f t="shared" si="18"/>
        <v>303.03030303030306</v>
      </c>
    </row>
    <row r="357" spans="1:9" ht="20.85" customHeight="1">
      <c r="A357" s="224" t="s">
        <v>104</v>
      </c>
      <c r="B357" s="65" t="s">
        <v>505</v>
      </c>
      <c r="C357" s="226" t="s">
        <v>164</v>
      </c>
      <c r="D357" s="238" t="s">
        <v>146</v>
      </c>
      <c r="E357" s="238">
        <v>36</v>
      </c>
      <c r="F357" s="63">
        <v>0.16</v>
      </c>
      <c r="G357" s="243">
        <f>VLOOKUP(B357,'[2]DUNG CU'!$B$3:$E$266,4,0)</f>
        <v>500000</v>
      </c>
      <c r="H357" s="243">
        <f t="shared" si="17"/>
        <v>631.31313131313129</v>
      </c>
      <c r="I357" s="244">
        <f t="shared" si="18"/>
        <v>101.01010101010101</v>
      </c>
    </row>
    <row r="358" spans="1:9" ht="20.85" customHeight="1">
      <c r="A358" s="141" t="s">
        <v>104</v>
      </c>
      <c r="B358" s="188" t="s">
        <v>506</v>
      </c>
      <c r="C358" s="240" t="s">
        <v>165</v>
      </c>
      <c r="D358" s="188" t="s">
        <v>146</v>
      </c>
      <c r="E358" s="188">
        <v>36</v>
      </c>
      <c r="F358" s="191">
        <v>0.16</v>
      </c>
      <c r="G358" s="235">
        <f>VLOOKUP(B358,'[2]DUNG CU'!$B$3:$E$266,4,0)</f>
        <v>250000</v>
      </c>
      <c r="H358" s="235">
        <f t="shared" si="17"/>
        <v>315.65656565656565</v>
      </c>
      <c r="I358" s="242">
        <f t="shared" si="18"/>
        <v>50.505050505050505</v>
      </c>
    </row>
    <row r="359" spans="1:9" ht="20.85" customHeight="1">
      <c r="A359" s="164" t="s">
        <v>104</v>
      </c>
      <c r="B359" s="167" t="s">
        <v>507</v>
      </c>
      <c r="C359" s="165" t="s">
        <v>166</v>
      </c>
      <c r="D359" s="167" t="s">
        <v>146</v>
      </c>
      <c r="E359" s="167">
        <v>60</v>
      </c>
      <c r="F359" s="63">
        <v>8.0000000000000002E-3</v>
      </c>
      <c r="G359" s="169">
        <f>VLOOKUP(B359,'[2]DUNG CU'!$B$3:$E$266,4,0)</f>
        <v>3000000</v>
      </c>
      <c r="H359" s="169">
        <f t="shared" si="17"/>
        <v>2272.7272727272725</v>
      </c>
      <c r="I359" s="174">
        <f t="shared" si="18"/>
        <v>18.18181818181818</v>
      </c>
    </row>
    <row r="360" spans="1:9" ht="20.85" customHeight="1">
      <c r="A360" s="164" t="s">
        <v>104</v>
      </c>
      <c r="B360" s="167" t="s">
        <v>508</v>
      </c>
      <c r="C360" s="165" t="s">
        <v>168</v>
      </c>
      <c r="D360" s="167" t="s">
        <v>146</v>
      </c>
      <c r="E360" s="167">
        <v>36</v>
      </c>
      <c r="F360" s="63">
        <v>0.06</v>
      </c>
      <c r="G360" s="169">
        <f>VLOOKUP(B360,'[2]DUNG CU'!$B$3:$E$266,4,0)</f>
        <v>1500000</v>
      </c>
      <c r="H360" s="169">
        <f t="shared" si="17"/>
        <v>1893.939393939394</v>
      </c>
      <c r="I360" s="174">
        <f t="shared" si="18"/>
        <v>113.63636363636364</v>
      </c>
    </row>
    <row r="361" spans="1:9" ht="20.85" customHeight="1">
      <c r="A361" s="164" t="s">
        <v>104</v>
      </c>
      <c r="B361" s="167" t="s">
        <v>509</v>
      </c>
      <c r="C361" s="165" t="s">
        <v>169</v>
      </c>
      <c r="D361" s="167" t="s">
        <v>110</v>
      </c>
      <c r="E361" s="167">
        <v>24</v>
      </c>
      <c r="F361" s="63">
        <v>0.7</v>
      </c>
      <c r="G361" s="169">
        <f>VLOOKUP(B361,'[2]DUNG CU'!$B$3:$E$266,4,0)</f>
        <v>40000</v>
      </c>
      <c r="H361" s="169">
        <f t="shared" si="17"/>
        <v>75.757575757575751</v>
      </c>
      <c r="I361" s="174">
        <f t="shared" si="18"/>
        <v>53.030303030303024</v>
      </c>
    </row>
    <row r="362" spans="1:9" ht="20.85" customHeight="1">
      <c r="A362" s="164" t="s">
        <v>104</v>
      </c>
      <c r="B362" s="167" t="s">
        <v>510</v>
      </c>
      <c r="C362" s="165" t="s">
        <v>170</v>
      </c>
      <c r="D362" s="167" t="s">
        <v>146</v>
      </c>
      <c r="E362" s="167">
        <v>72</v>
      </c>
      <c r="F362" s="63">
        <v>0.7</v>
      </c>
      <c r="G362" s="169">
        <f>VLOOKUP(B362,'[2]DUNG CU'!$B$3:$E$266,4,0)</f>
        <v>3800000</v>
      </c>
      <c r="H362" s="169">
        <f t="shared" si="17"/>
        <v>2398.9898989898988</v>
      </c>
      <c r="I362" s="174">
        <f t="shared" si="18"/>
        <v>1679.2929292929291</v>
      </c>
    </row>
    <row r="363" spans="1:9" ht="20.85" customHeight="1">
      <c r="A363" s="164" t="s">
        <v>104</v>
      </c>
      <c r="B363" s="167" t="s">
        <v>513</v>
      </c>
      <c r="C363" s="165" t="s">
        <v>171</v>
      </c>
      <c r="D363" s="167" t="s">
        <v>146</v>
      </c>
      <c r="E363" s="167">
        <v>72</v>
      </c>
      <c r="F363" s="63">
        <v>0.7</v>
      </c>
      <c r="G363" s="169">
        <f>VLOOKUP(B363,'[2]DUNG CU'!$B$3:$E$266,4,0)</f>
        <v>2850000</v>
      </c>
      <c r="H363" s="169">
        <f t="shared" si="17"/>
        <v>1799.2424242424242</v>
      </c>
      <c r="I363" s="174">
        <f t="shared" si="18"/>
        <v>1259.469696969697</v>
      </c>
    </row>
    <row r="364" spans="1:9" ht="20.85" customHeight="1">
      <c r="A364" s="164" t="s">
        <v>104</v>
      </c>
      <c r="B364" s="167" t="s">
        <v>511</v>
      </c>
      <c r="C364" s="165" t="s">
        <v>172</v>
      </c>
      <c r="D364" s="167" t="s">
        <v>146</v>
      </c>
      <c r="E364" s="167">
        <v>72</v>
      </c>
      <c r="F364" s="63">
        <v>0.7</v>
      </c>
      <c r="G364" s="169">
        <f>VLOOKUP(B364,'[2]DUNG CU'!$B$3:$E$266,4,0)</f>
        <v>80000</v>
      </c>
      <c r="H364" s="169">
        <f t="shared" si="17"/>
        <v>50.505050505050505</v>
      </c>
      <c r="I364" s="174">
        <f t="shared" si="18"/>
        <v>35.353535353535349</v>
      </c>
    </row>
    <row r="365" spans="1:9" ht="20.85" customHeight="1">
      <c r="A365" s="164" t="s">
        <v>104</v>
      </c>
      <c r="B365" s="167" t="s">
        <v>512</v>
      </c>
      <c r="C365" s="165" t="s">
        <v>173</v>
      </c>
      <c r="D365" s="167" t="s">
        <v>174</v>
      </c>
      <c r="E365" s="167" t="s">
        <v>104</v>
      </c>
      <c r="F365" s="168">
        <v>1401</v>
      </c>
      <c r="G365" s="169">
        <f>VLOOKUP(B365,'[2]DUNG CU'!$B$3:$E$266,4,0)</f>
        <v>1755</v>
      </c>
      <c r="H365" s="169"/>
      <c r="I365" s="174">
        <v>2458</v>
      </c>
    </row>
    <row r="366" spans="1:9" ht="20.85" customHeight="1">
      <c r="A366" s="164"/>
      <c r="B366" s="167"/>
      <c r="C366" s="165" t="s">
        <v>666</v>
      </c>
      <c r="D366" s="167"/>
      <c r="E366" s="167"/>
      <c r="F366" s="66">
        <v>0.1</v>
      </c>
      <c r="G366" s="169"/>
      <c r="H366" s="169"/>
      <c r="I366" s="174">
        <f>SUM(H335:H365)*F366</f>
        <v>31441.54040404041</v>
      </c>
    </row>
    <row r="367" spans="1:9" ht="20.85" customHeight="1">
      <c r="A367" s="161">
        <v>15</v>
      </c>
      <c r="B367" s="184" t="s">
        <v>235</v>
      </c>
      <c r="C367" s="161" t="s">
        <v>236</v>
      </c>
      <c r="D367" s="418" t="s">
        <v>237</v>
      </c>
      <c r="E367" s="418"/>
      <c r="F367" s="418"/>
      <c r="G367" s="169"/>
      <c r="H367" s="169"/>
      <c r="I367" s="178">
        <f>I334</f>
        <v>214830.47474747471</v>
      </c>
    </row>
    <row r="368" spans="1:9" ht="20.85" customHeight="1">
      <c r="A368" s="161">
        <v>16</v>
      </c>
      <c r="B368" s="184" t="s">
        <v>238</v>
      </c>
      <c r="C368" s="417" t="s">
        <v>239</v>
      </c>
      <c r="D368" s="417"/>
      <c r="E368" s="417"/>
      <c r="F368" s="417"/>
      <c r="G368" s="169"/>
      <c r="H368" s="169"/>
      <c r="I368" s="178">
        <f>SUM(I369:I398)</f>
        <v>82386.152626262628</v>
      </c>
    </row>
    <row r="369" spans="1:9" ht="20.85" customHeight="1">
      <c r="A369" s="164" t="s">
        <v>104</v>
      </c>
      <c r="B369" s="167" t="s">
        <v>493</v>
      </c>
      <c r="C369" s="165" t="s">
        <v>148</v>
      </c>
      <c r="D369" s="167" t="s">
        <v>146</v>
      </c>
      <c r="E369" s="167">
        <v>6</v>
      </c>
      <c r="F369" s="63">
        <v>0.5</v>
      </c>
      <c r="G369" s="169">
        <f>VLOOKUP(B369,'[2]DUNG CU'!$B$3:$E$266,4,0)</f>
        <v>70000</v>
      </c>
      <c r="H369" s="169">
        <f>G369/(E369*22)</f>
        <v>530.30303030303025</v>
      </c>
      <c r="I369" s="174">
        <f t="shared" si="18"/>
        <v>265.15151515151513</v>
      </c>
    </row>
    <row r="370" spans="1:9" ht="20.85" customHeight="1">
      <c r="A370" s="164" t="s">
        <v>104</v>
      </c>
      <c r="B370" s="65" t="s">
        <v>526</v>
      </c>
      <c r="C370" s="165" t="s">
        <v>194</v>
      </c>
      <c r="D370" s="167" t="s">
        <v>146</v>
      </c>
      <c r="E370" s="167">
        <v>6</v>
      </c>
      <c r="F370" s="63">
        <v>0.5</v>
      </c>
      <c r="G370" s="169">
        <f>VLOOKUP(B370,'[2]DUNG CU'!$B$3:$E$266,4,0)</f>
        <v>4600000</v>
      </c>
      <c r="H370" s="169">
        <f t="shared" ref="H370:H396" si="19">G370/(E370*22)</f>
        <v>34848.484848484848</v>
      </c>
      <c r="I370" s="174">
        <f t="shared" si="18"/>
        <v>17424.242424242424</v>
      </c>
    </row>
    <row r="371" spans="1:9" ht="20.85" customHeight="1">
      <c r="A371" s="164" t="s">
        <v>104</v>
      </c>
      <c r="B371" s="167" t="s">
        <v>495</v>
      </c>
      <c r="C371" s="165" t="s">
        <v>150</v>
      </c>
      <c r="D371" s="167" t="s">
        <v>146</v>
      </c>
      <c r="E371" s="167">
        <v>1</v>
      </c>
      <c r="F371" s="63">
        <v>0.5</v>
      </c>
      <c r="G371" s="169">
        <f>VLOOKUP(B371,'[2]DUNG CU'!$B$3:$E$266,4,0)</f>
        <v>3000</v>
      </c>
      <c r="H371" s="169">
        <f t="shared" si="19"/>
        <v>136.36363636363637</v>
      </c>
      <c r="I371" s="174">
        <f t="shared" si="18"/>
        <v>68.181818181818187</v>
      </c>
    </row>
    <row r="372" spans="1:9" ht="20.85" customHeight="1">
      <c r="A372" s="164" t="s">
        <v>104</v>
      </c>
      <c r="B372" s="167" t="s">
        <v>488</v>
      </c>
      <c r="C372" s="165" t="s">
        <v>122</v>
      </c>
      <c r="D372" s="167" t="s">
        <v>146</v>
      </c>
      <c r="E372" s="167">
        <v>6</v>
      </c>
      <c r="F372" s="63">
        <v>0.5</v>
      </c>
      <c r="G372" s="169">
        <f>VLOOKUP(B372,'[2]DUNG CU'!$B$3:$E$266,4,0)</f>
        <v>110000</v>
      </c>
      <c r="H372" s="169">
        <f t="shared" si="19"/>
        <v>833.33333333333337</v>
      </c>
      <c r="I372" s="174">
        <f t="shared" si="18"/>
        <v>416.66666666666669</v>
      </c>
    </row>
    <row r="373" spans="1:9" ht="20.85" customHeight="1">
      <c r="A373" s="164" t="s">
        <v>104</v>
      </c>
      <c r="B373" s="65" t="s">
        <v>531</v>
      </c>
      <c r="C373" s="165" t="s">
        <v>207</v>
      </c>
      <c r="D373" s="167" t="s">
        <v>146</v>
      </c>
      <c r="E373" s="167">
        <v>6</v>
      </c>
      <c r="F373" s="63">
        <v>0.5</v>
      </c>
      <c r="G373" s="169">
        <f>VLOOKUP(B373,'[2]DUNG CU'!$B$3:$E$266,4,0)</f>
        <v>170000</v>
      </c>
      <c r="H373" s="169">
        <f t="shared" si="19"/>
        <v>1287.878787878788</v>
      </c>
      <c r="I373" s="174">
        <f t="shared" si="18"/>
        <v>643.93939393939399</v>
      </c>
    </row>
    <row r="374" spans="1:9" ht="20.85" customHeight="1">
      <c r="A374" s="164" t="s">
        <v>104</v>
      </c>
      <c r="B374" s="167" t="s">
        <v>497</v>
      </c>
      <c r="C374" s="165" t="s">
        <v>152</v>
      </c>
      <c r="D374" s="167" t="s">
        <v>146</v>
      </c>
      <c r="E374" s="167">
        <v>6</v>
      </c>
      <c r="F374" s="63">
        <v>0.5</v>
      </c>
      <c r="G374" s="169">
        <f>VLOOKUP(B374,'[2]DUNG CU'!$B$3:$E$266,4,0)</f>
        <v>85000</v>
      </c>
      <c r="H374" s="169">
        <f t="shared" si="19"/>
        <v>643.93939393939399</v>
      </c>
      <c r="I374" s="174">
        <f t="shared" si="18"/>
        <v>321.969696969697</v>
      </c>
    </row>
    <row r="375" spans="1:9" ht="20.85" customHeight="1">
      <c r="A375" s="164" t="s">
        <v>104</v>
      </c>
      <c r="B375" s="65" t="s">
        <v>528</v>
      </c>
      <c r="C375" s="165" t="s">
        <v>197</v>
      </c>
      <c r="D375" s="167" t="s">
        <v>146</v>
      </c>
      <c r="E375" s="167">
        <v>6</v>
      </c>
      <c r="F375" s="63">
        <v>0.5</v>
      </c>
      <c r="G375" s="169">
        <f>VLOOKUP(B375,'[2]DUNG CU'!$B$3:$E$266,4,0)</f>
        <v>150000</v>
      </c>
      <c r="H375" s="169">
        <f t="shared" si="19"/>
        <v>1136.3636363636363</v>
      </c>
      <c r="I375" s="174">
        <f t="shared" si="18"/>
        <v>568.18181818181813</v>
      </c>
    </row>
    <row r="376" spans="1:9" ht="20.85" customHeight="1">
      <c r="A376" s="164" t="s">
        <v>104</v>
      </c>
      <c r="B376" s="65" t="s">
        <v>527</v>
      </c>
      <c r="C376" s="165" t="s">
        <v>196</v>
      </c>
      <c r="D376" s="167" t="s">
        <v>146</v>
      </c>
      <c r="E376" s="167">
        <v>6</v>
      </c>
      <c r="F376" s="63">
        <v>0.5</v>
      </c>
      <c r="G376" s="169">
        <f>VLOOKUP(B376,'[2]DUNG CU'!$B$3:$E$266,4,0)</f>
        <v>70000</v>
      </c>
      <c r="H376" s="169">
        <f t="shared" si="19"/>
        <v>530.30303030303025</v>
      </c>
      <c r="I376" s="174">
        <f t="shared" si="18"/>
        <v>265.15151515151513</v>
      </c>
    </row>
    <row r="377" spans="1:9" ht="20.85" customHeight="1">
      <c r="A377" s="164" t="s">
        <v>104</v>
      </c>
      <c r="B377" s="65" t="s">
        <v>522</v>
      </c>
      <c r="C377" s="165" t="s">
        <v>185</v>
      </c>
      <c r="D377" s="167" t="s">
        <v>146</v>
      </c>
      <c r="E377" s="167">
        <v>6</v>
      </c>
      <c r="F377" s="63">
        <v>0.5</v>
      </c>
      <c r="G377" s="169">
        <f>VLOOKUP(B377,'[2]DUNG CU'!$B$3:$E$266,4,0)</f>
        <v>15000</v>
      </c>
      <c r="H377" s="169">
        <f t="shared" si="19"/>
        <v>113.63636363636364</v>
      </c>
      <c r="I377" s="174">
        <f t="shared" si="18"/>
        <v>56.81818181818182</v>
      </c>
    </row>
    <row r="378" spans="1:9" ht="20.85" customHeight="1">
      <c r="A378" s="164" t="s">
        <v>104</v>
      </c>
      <c r="B378" s="167" t="s">
        <v>517</v>
      </c>
      <c r="C378" s="165" t="s">
        <v>180</v>
      </c>
      <c r="D378" s="167" t="s">
        <v>146</v>
      </c>
      <c r="E378" s="167">
        <v>6</v>
      </c>
      <c r="F378" s="63">
        <v>0.5</v>
      </c>
      <c r="G378" s="169">
        <f>VLOOKUP(B378,'[2]DUNG CU'!$B$3:$E$266,4,0)</f>
        <v>44000</v>
      </c>
      <c r="H378" s="169">
        <f t="shared" si="19"/>
        <v>333.33333333333331</v>
      </c>
      <c r="I378" s="174">
        <f t="shared" si="18"/>
        <v>166.66666666666666</v>
      </c>
    </row>
    <row r="379" spans="1:9" ht="20.85" customHeight="1">
      <c r="A379" s="164" t="s">
        <v>104</v>
      </c>
      <c r="B379" s="65" t="s">
        <v>525</v>
      </c>
      <c r="C379" s="165" t="s">
        <v>188</v>
      </c>
      <c r="D379" s="167" t="s">
        <v>146</v>
      </c>
      <c r="E379" s="167">
        <v>12</v>
      </c>
      <c r="F379" s="63">
        <v>1.5</v>
      </c>
      <c r="G379" s="169">
        <f>VLOOKUP(B379,'[2]DUNG CU'!$B$3:$E$266,4,0)</f>
        <v>1600000</v>
      </c>
      <c r="H379" s="169">
        <f t="shared" si="19"/>
        <v>6060.606060606061</v>
      </c>
      <c r="I379" s="174">
        <f t="shared" si="18"/>
        <v>9090.9090909090919</v>
      </c>
    </row>
    <row r="380" spans="1:9" ht="20.85" customHeight="1">
      <c r="A380" s="164" t="s">
        <v>104</v>
      </c>
      <c r="B380" s="65" t="s">
        <v>523</v>
      </c>
      <c r="C380" s="165" t="s">
        <v>186</v>
      </c>
      <c r="D380" s="167" t="s">
        <v>146</v>
      </c>
      <c r="E380" s="167">
        <v>24</v>
      </c>
      <c r="F380" s="63">
        <v>0.5</v>
      </c>
      <c r="G380" s="169">
        <f>VLOOKUP(B380,'[2]DUNG CU'!$B$3:$E$266,4,0)</f>
        <v>6360000</v>
      </c>
      <c r="H380" s="169">
        <f t="shared" si="19"/>
        <v>12045.454545454546</v>
      </c>
      <c r="I380" s="174">
        <f t="shared" si="18"/>
        <v>6022.727272727273</v>
      </c>
    </row>
    <row r="381" spans="1:9" ht="20.85" customHeight="1">
      <c r="A381" s="164" t="s">
        <v>104</v>
      </c>
      <c r="B381" s="65" t="s">
        <v>524</v>
      </c>
      <c r="C381" s="165" t="s">
        <v>187</v>
      </c>
      <c r="D381" s="167" t="s">
        <v>146</v>
      </c>
      <c r="E381" s="167">
        <v>24</v>
      </c>
      <c r="F381" s="63">
        <v>0.5</v>
      </c>
      <c r="G381" s="169">
        <f>VLOOKUP(B381,'[2]DUNG CU'!$B$3:$E$266,4,0)</f>
        <v>4500000</v>
      </c>
      <c r="H381" s="169">
        <f t="shared" si="19"/>
        <v>8522.7272727272721</v>
      </c>
      <c r="I381" s="174">
        <f t="shared" si="18"/>
        <v>4261.363636363636</v>
      </c>
    </row>
    <row r="382" spans="1:9" ht="20.85" customHeight="1">
      <c r="A382" s="164" t="s">
        <v>104</v>
      </c>
      <c r="B382" s="65" t="s">
        <v>542</v>
      </c>
      <c r="C382" s="165" t="s">
        <v>240</v>
      </c>
      <c r="D382" s="167" t="s">
        <v>146</v>
      </c>
      <c r="E382" s="167">
        <v>24</v>
      </c>
      <c r="F382" s="63">
        <v>0.5</v>
      </c>
      <c r="G382" s="169">
        <f>VLOOKUP(B382,'[2]DUNG CU'!$B$3:$E$266,4,0)</f>
        <v>19000000</v>
      </c>
      <c r="H382" s="169">
        <f t="shared" si="19"/>
        <v>35984.848484848488</v>
      </c>
      <c r="I382" s="174">
        <f t="shared" si="18"/>
        <v>17992.424242424244</v>
      </c>
    </row>
    <row r="383" spans="1:9" ht="20.85" customHeight="1">
      <c r="A383" s="164" t="s">
        <v>104</v>
      </c>
      <c r="B383" s="167" t="s">
        <v>499</v>
      </c>
      <c r="C383" s="165" t="s">
        <v>154</v>
      </c>
      <c r="D383" s="167" t="s">
        <v>146</v>
      </c>
      <c r="E383" s="167">
        <v>6</v>
      </c>
      <c r="F383" s="63">
        <v>0.5</v>
      </c>
      <c r="G383" s="169">
        <f>VLOOKUP(B383,'[2]DUNG CU'!$B$3:$E$266,4,0)</f>
        <v>340000</v>
      </c>
      <c r="H383" s="169">
        <f t="shared" si="19"/>
        <v>2575.757575757576</v>
      </c>
      <c r="I383" s="174">
        <f t="shared" si="18"/>
        <v>1287.878787878788</v>
      </c>
    </row>
    <row r="384" spans="1:9" ht="20.85" customHeight="1">
      <c r="A384" s="164" t="s">
        <v>104</v>
      </c>
      <c r="B384" s="167" t="s">
        <v>500</v>
      </c>
      <c r="C384" s="165" t="s">
        <v>155</v>
      </c>
      <c r="D384" s="167" t="s">
        <v>146</v>
      </c>
      <c r="E384" s="167">
        <v>6</v>
      </c>
      <c r="F384" s="63">
        <v>0.5</v>
      </c>
      <c r="G384" s="169">
        <f>VLOOKUP(B384,'[2]DUNG CU'!$B$3:$E$266,4,0)</f>
        <v>700000</v>
      </c>
      <c r="H384" s="169">
        <f t="shared" si="19"/>
        <v>5303.030303030303</v>
      </c>
      <c r="I384" s="174">
        <f t="shared" si="18"/>
        <v>2651.5151515151515</v>
      </c>
    </row>
    <row r="385" spans="1:9" ht="20.85" customHeight="1">
      <c r="A385" s="230" t="s">
        <v>104</v>
      </c>
      <c r="B385" s="197" t="s">
        <v>532</v>
      </c>
      <c r="C385" s="229" t="s">
        <v>208</v>
      </c>
      <c r="D385" s="104" t="s">
        <v>146</v>
      </c>
      <c r="E385" s="104">
        <v>6</v>
      </c>
      <c r="F385" s="190">
        <v>0.5</v>
      </c>
      <c r="G385" s="80">
        <f>VLOOKUP(B385,'[2]DUNG CU'!$B$3:$E$266,4,0)</f>
        <v>150000</v>
      </c>
      <c r="H385" s="80">
        <f t="shared" si="19"/>
        <v>1136.3636363636363</v>
      </c>
      <c r="I385" s="179">
        <f t="shared" si="18"/>
        <v>568.18181818181813</v>
      </c>
    </row>
    <row r="386" spans="1:9" ht="20.85" customHeight="1">
      <c r="A386" s="141" t="s">
        <v>104</v>
      </c>
      <c r="B386" s="188" t="s">
        <v>502</v>
      </c>
      <c r="C386" s="240" t="s">
        <v>157</v>
      </c>
      <c r="D386" s="188" t="s">
        <v>146</v>
      </c>
      <c r="E386" s="188">
        <v>12</v>
      </c>
      <c r="F386" s="191">
        <v>0.5</v>
      </c>
      <c r="G386" s="235">
        <f>VLOOKUP(B386,'[2]DUNG CU'!$B$3:$E$266,4,0)</f>
        <v>30000</v>
      </c>
      <c r="H386" s="235">
        <f t="shared" si="19"/>
        <v>113.63636363636364</v>
      </c>
      <c r="I386" s="242">
        <f t="shared" si="18"/>
        <v>56.81818181818182</v>
      </c>
    </row>
    <row r="387" spans="1:9" ht="20.85" customHeight="1">
      <c r="A387" s="164" t="s">
        <v>104</v>
      </c>
      <c r="B387" s="167" t="s">
        <v>503</v>
      </c>
      <c r="C387" s="165" t="s">
        <v>159</v>
      </c>
      <c r="D387" s="167" t="s">
        <v>160</v>
      </c>
      <c r="E387" s="167">
        <v>0.3</v>
      </c>
      <c r="F387" s="63">
        <v>0.01</v>
      </c>
      <c r="G387" s="169">
        <f>VLOOKUP(B387,'[2]DUNG CU'!$B$3:$E$266,4,0)</f>
        <v>80000</v>
      </c>
      <c r="H387" s="169">
        <f t="shared" si="19"/>
        <v>12121.212121212122</v>
      </c>
      <c r="I387" s="174">
        <f t="shared" si="18"/>
        <v>121.21212121212122</v>
      </c>
    </row>
    <row r="388" spans="1:9" ht="20.85" customHeight="1">
      <c r="A388" s="164" t="s">
        <v>104</v>
      </c>
      <c r="B388" s="167" t="s">
        <v>504</v>
      </c>
      <c r="C388" s="165" t="s">
        <v>163</v>
      </c>
      <c r="D388" s="167" t="s">
        <v>160</v>
      </c>
      <c r="E388" s="167">
        <v>0.3</v>
      </c>
      <c r="F388" s="63">
        <v>0.01</v>
      </c>
      <c r="G388" s="169">
        <f>VLOOKUP(B388,'[2]DUNG CU'!$B$3:$E$266,4,0)</f>
        <v>200000</v>
      </c>
      <c r="H388" s="169">
        <f t="shared" si="19"/>
        <v>30303.030303030304</v>
      </c>
      <c r="I388" s="174">
        <f t="shared" si="18"/>
        <v>303.03030303030306</v>
      </c>
    </row>
    <row r="389" spans="1:9" ht="20.85" customHeight="1">
      <c r="A389" s="164" t="s">
        <v>104</v>
      </c>
      <c r="B389" s="65" t="s">
        <v>505</v>
      </c>
      <c r="C389" s="165" t="s">
        <v>164</v>
      </c>
      <c r="D389" s="167" t="s">
        <v>146</v>
      </c>
      <c r="E389" s="167">
        <v>36</v>
      </c>
      <c r="F389" s="63">
        <v>0.107</v>
      </c>
      <c r="G389" s="169">
        <f>VLOOKUP(B389,'[2]DUNG CU'!$B$3:$E$266,4,0)</f>
        <v>500000</v>
      </c>
      <c r="H389" s="169">
        <f t="shared" si="19"/>
        <v>631.31313131313129</v>
      </c>
      <c r="I389" s="174">
        <f t="shared" si="18"/>
        <v>67.550505050505052</v>
      </c>
    </row>
    <row r="390" spans="1:9" ht="20.85" customHeight="1">
      <c r="A390" s="164" t="s">
        <v>104</v>
      </c>
      <c r="B390" s="167" t="s">
        <v>506</v>
      </c>
      <c r="C390" s="165" t="s">
        <v>165</v>
      </c>
      <c r="D390" s="167" t="s">
        <v>146</v>
      </c>
      <c r="E390" s="167">
        <v>36</v>
      </c>
      <c r="F390" s="63">
        <v>0.107</v>
      </c>
      <c r="G390" s="169">
        <f>VLOOKUP(B390,'[2]DUNG CU'!$B$3:$E$266,4,0)</f>
        <v>250000</v>
      </c>
      <c r="H390" s="169">
        <f t="shared" si="19"/>
        <v>315.65656565656565</v>
      </c>
      <c r="I390" s="174">
        <f t="shared" si="18"/>
        <v>33.775252525252526</v>
      </c>
    </row>
    <row r="391" spans="1:9" ht="20.85" customHeight="1">
      <c r="A391" s="164" t="s">
        <v>104</v>
      </c>
      <c r="B391" s="167" t="s">
        <v>507</v>
      </c>
      <c r="C391" s="165" t="s">
        <v>166</v>
      </c>
      <c r="D391" s="167" t="s">
        <v>146</v>
      </c>
      <c r="E391" s="167">
        <v>60</v>
      </c>
      <c r="F391" s="63">
        <v>5.0000000000000001E-3</v>
      </c>
      <c r="G391" s="169">
        <f>VLOOKUP(B391,'[2]DUNG CU'!$B$3:$E$266,4,0)</f>
        <v>3000000</v>
      </c>
      <c r="H391" s="169">
        <f t="shared" si="19"/>
        <v>2272.7272727272725</v>
      </c>
      <c r="I391" s="174">
        <f t="shared" si="18"/>
        <v>11.363636363636363</v>
      </c>
    </row>
    <row r="392" spans="1:9" ht="20.85" customHeight="1">
      <c r="A392" s="164" t="s">
        <v>104</v>
      </c>
      <c r="B392" s="167" t="s">
        <v>508</v>
      </c>
      <c r="C392" s="165" t="s">
        <v>168</v>
      </c>
      <c r="D392" s="167" t="s">
        <v>146</v>
      </c>
      <c r="E392" s="167">
        <v>36</v>
      </c>
      <c r="F392" s="63">
        <v>0.04</v>
      </c>
      <c r="G392" s="169">
        <f>VLOOKUP(B392,'[2]DUNG CU'!$B$3:$E$266,4,0)</f>
        <v>1500000</v>
      </c>
      <c r="H392" s="169">
        <f t="shared" si="19"/>
        <v>1893.939393939394</v>
      </c>
      <c r="I392" s="174">
        <f t="shared" si="18"/>
        <v>75.757575757575765</v>
      </c>
    </row>
    <row r="393" spans="1:9" ht="20.85" customHeight="1">
      <c r="A393" s="164" t="s">
        <v>104</v>
      </c>
      <c r="B393" s="167" t="s">
        <v>509</v>
      </c>
      <c r="C393" s="165" t="s">
        <v>169</v>
      </c>
      <c r="D393" s="167" t="s">
        <v>110</v>
      </c>
      <c r="E393" s="167">
        <v>24</v>
      </c>
      <c r="F393" s="63">
        <v>0.64</v>
      </c>
      <c r="G393" s="169">
        <f>VLOOKUP(B393,'[2]DUNG CU'!$B$3:$E$266,4,0)</f>
        <v>40000</v>
      </c>
      <c r="H393" s="169">
        <f t="shared" si="19"/>
        <v>75.757575757575751</v>
      </c>
      <c r="I393" s="174">
        <f t="shared" si="18"/>
        <v>48.484848484848484</v>
      </c>
    </row>
    <row r="394" spans="1:9" ht="20.85" customHeight="1">
      <c r="A394" s="164" t="s">
        <v>104</v>
      </c>
      <c r="B394" s="167" t="s">
        <v>510</v>
      </c>
      <c r="C394" s="165" t="s">
        <v>170</v>
      </c>
      <c r="D394" s="167" t="s">
        <v>146</v>
      </c>
      <c r="E394" s="167">
        <v>72</v>
      </c>
      <c r="F394" s="63">
        <v>0.16</v>
      </c>
      <c r="G394" s="169">
        <f>VLOOKUP(B394,'[2]DUNG CU'!$B$3:$E$266,4,0)</f>
        <v>3800000</v>
      </c>
      <c r="H394" s="169">
        <f t="shared" si="19"/>
        <v>2398.9898989898988</v>
      </c>
      <c r="I394" s="174">
        <f t="shared" si="18"/>
        <v>383.83838383838383</v>
      </c>
    </row>
    <row r="395" spans="1:9" ht="20.85" customHeight="1">
      <c r="A395" s="164" t="s">
        <v>104</v>
      </c>
      <c r="B395" s="167" t="s">
        <v>513</v>
      </c>
      <c r="C395" s="165" t="s">
        <v>171</v>
      </c>
      <c r="D395" s="167" t="s">
        <v>146</v>
      </c>
      <c r="E395" s="167">
        <v>72</v>
      </c>
      <c r="F395" s="63">
        <v>0.64</v>
      </c>
      <c r="G395" s="169">
        <f>VLOOKUP(B395,'[2]DUNG CU'!$B$3:$E$266,4,0)</f>
        <v>2850000</v>
      </c>
      <c r="H395" s="169">
        <f t="shared" si="19"/>
        <v>1799.2424242424242</v>
      </c>
      <c r="I395" s="174">
        <f t="shared" si="18"/>
        <v>1151.5151515151515</v>
      </c>
    </row>
    <row r="396" spans="1:9" ht="20.85" customHeight="1">
      <c r="A396" s="164" t="s">
        <v>104</v>
      </c>
      <c r="B396" s="167" t="s">
        <v>511</v>
      </c>
      <c r="C396" s="165" t="s">
        <v>172</v>
      </c>
      <c r="D396" s="167" t="s">
        <v>146</v>
      </c>
      <c r="E396" s="167">
        <v>72</v>
      </c>
      <c r="F396" s="63">
        <v>0.64</v>
      </c>
      <c r="G396" s="169">
        <f>VLOOKUP(B396,'[2]DUNG CU'!$B$3:$E$266,4,0)</f>
        <v>80000</v>
      </c>
      <c r="H396" s="169">
        <f t="shared" si="19"/>
        <v>50.505050505050505</v>
      </c>
      <c r="I396" s="174">
        <f t="shared" si="18"/>
        <v>32.323232323232325</v>
      </c>
    </row>
    <row r="397" spans="1:9" ht="20.85" customHeight="1">
      <c r="A397" s="164" t="s">
        <v>104</v>
      </c>
      <c r="B397" s="167" t="s">
        <v>512</v>
      </c>
      <c r="C397" s="165" t="s">
        <v>173</v>
      </c>
      <c r="D397" s="167" t="s">
        <v>174</v>
      </c>
      <c r="E397" s="167" t="s">
        <v>104</v>
      </c>
      <c r="F397" s="63">
        <v>0.92800000000000005</v>
      </c>
      <c r="G397" s="169">
        <f>VLOOKUP(B397,'[2]DUNG CU'!$B$3:$E$266,4,0)</f>
        <v>1755</v>
      </c>
      <c r="H397" s="169"/>
      <c r="I397" s="174">
        <f>F397*G397</f>
        <v>1628.64</v>
      </c>
    </row>
    <row r="398" spans="1:9" ht="20.85" customHeight="1">
      <c r="A398" s="164"/>
      <c r="B398" s="167"/>
      <c r="C398" s="165" t="s">
        <v>666</v>
      </c>
      <c r="D398" s="167"/>
      <c r="E398" s="167"/>
      <c r="F398" s="66">
        <v>0.1</v>
      </c>
      <c r="G398" s="169"/>
      <c r="H398" s="169"/>
      <c r="I398" s="174">
        <f>SUM(H369:H397)*F398</f>
        <v>16399.873737373739</v>
      </c>
    </row>
    <row r="399" spans="1:9" ht="20.85" customHeight="1">
      <c r="A399" s="161">
        <v>17</v>
      </c>
      <c r="B399" s="184" t="s">
        <v>243</v>
      </c>
      <c r="C399" s="161" t="s">
        <v>244</v>
      </c>
      <c r="D399" s="418" t="s">
        <v>245</v>
      </c>
      <c r="E399" s="418"/>
      <c r="F399" s="418"/>
      <c r="G399" s="169"/>
      <c r="H399" s="169"/>
      <c r="I399" s="178">
        <f>I368</f>
        <v>82386.152626262628</v>
      </c>
    </row>
    <row r="400" spans="1:9" ht="20.85" customHeight="1">
      <c r="A400" s="161">
        <v>18</v>
      </c>
      <c r="B400" s="184" t="s">
        <v>246</v>
      </c>
      <c r="C400" s="161" t="s">
        <v>247</v>
      </c>
      <c r="D400" s="418" t="s">
        <v>245</v>
      </c>
      <c r="E400" s="418"/>
      <c r="F400" s="418"/>
      <c r="G400" s="169"/>
      <c r="H400" s="169"/>
      <c r="I400" s="178">
        <f>I399</f>
        <v>82386.152626262628</v>
      </c>
    </row>
    <row r="401" spans="1:9" ht="20.85" customHeight="1">
      <c r="A401" s="161">
        <v>19</v>
      </c>
      <c r="B401" s="184" t="s">
        <v>248</v>
      </c>
      <c r="C401" s="161" t="s">
        <v>249</v>
      </c>
      <c r="D401" s="418" t="s">
        <v>245</v>
      </c>
      <c r="E401" s="418"/>
      <c r="F401" s="418"/>
      <c r="G401" s="169"/>
      <c r="H401" s="169"/>
      <c r="I401" s="178">
        <f>I400</f>
        <v>82386.152626262628</v>
      </c>
    </row>
    <row r="402" spans="1:9" ht="20.85" customHeight="1">
      <c r="A402" s="161">
        <v>20</v>
      </c>
      <c r="B402" s="184" t="s">
        <v>250</v>
      </c>
      <c r="C402" s="161" t="s">
        <v>251</v>
      </c>
      <c r="D402" s="418" t="s">
        <v>245</v>
      </c>
      <c r="E402" s="418"/>
      <c r="F402" s="418"/>
      <c r="G402" s="169"/>
      <c r="H402" s="169"/>
      <c r="I402" s="178">
        <f>I401</f>
        <v>82386.152626262628</v>
      </c>
    </row>
    <row r="403" spans="1:9" ht="20.85" customHeight="1">
      <c r="A403" s="161">
        <v>21</v>
      </c>
      <c r="B403" s="184" t="s">
        <v>252</v>
      </c>
      <c r="C403" s="161" t="s">
        <v>253</v>
      </c>
      <c r="D403" s="418" t="s">
        <v>245</v>
      </c>
      <c r="E403" s="418"/>
      <c r="F403" s="418"/>
      <c r="G403" s="169"/>
      <c r="H403" s="169"/>
      <c r="I403" s="178">
        <f>I402</f>
        <v>82386.152626262628</v>
      </c>
    </row>
    <row r="404" spans="1:9" ht="20.85" customHeight="1">
      <c r="A404" s="161">
        <v>22</v>
      </c>
      <c r="B404" s="184" t="s">
        <v>254</v>
      </c>
      <c r="C404" s="417" t="s">
        <v>255</v>
      </c>
      <c r="D404" s="417"/>
      <c r="E404" s="417"/>
      <c r="F404" s="417"/>
      <c r="G404" s="169"/>
      <c r="H404" s="169"/>
      <c r="I404" s="178">
        <f>SUM(I405:I432)</f>
        <v>39179.26474747475</v>
      </c>
    </row>
    <row r="405" spans="1:9" ht="20.85" customHeight="1">
      <c r="A405" s="164" t="s">
        <v>104</v>
      </c>
      <c r="B405" s="167" t="s">
        <v>486</v>
      </c>
      <c r="C405" s="165" t="s">
        <v>120</v>
      </c>
      <c r="D405" s="167" t="s">
        <v>146</v>
      </c>
      <c r="E405" s="62">
        <v>6</v>
      </c>
      <c r="F405" s="76">
        <v>0.5</v>
      </c>
      <c r="G405" s="169">
        <f>VLOOKUP(B405,'[2]DUNG CU'!$B$3:$E$266,4,0)</f>
        <v>55000</v>
      </c>
      <c r="H405" s="169">
        <f>G405/(E405*22)</f>
        <v>416.66666666666669</v>
      </c>
      <c r="I405" s="174">
        <f t="shared" si="18"/>
        <v>208.33333333333334</v>
      </c>
    </row>
    <row r="406" spans="1:9" ht="20.85" customHeight="1">
      <c r="A406" s="164" t="s">
        <v>104</v>
      </c>
      <c r="B406" s="65" t="s">
        <v>543</v>
      </c>
      <c r="C406" s="69" t="s">
        <v>256</v>
      </c>
      <c r="D406" s="68" t="s">
        <v>146</v>
      </c>
      <c r="E406" s="70">
        <v>12</v>
      </c>
      <c r="F406" s="71">
        <v>0.5</v>
      </c>
      <c r="G406" s="72">
        <f>VLOOKUP(B406,'[2]DUNG CU'!$B$3:$E$266,4,0)</f>
        <v>75636</v>
      </c>
      <c r="H406" s="169">
        <f t="shared" ref="H406:H430" si="20">G406/(E406*22)</f>
        <v>286.5</v>
      </c>
      <c r="I406" s="174">
        <f t="shared" si="18"/>
        <v>143.25</v>
      </c>
    </row>
    <row r="407" spans="1:9" ht="20.85" customHeight="1">
      <c r="A407" s="164" t="s">
        <v>104</v>
      </c>
      <c r="B407" s="167" t="s">
        <v>493</v>
      </c>
      <c r="C407" s="165" t="s">
        <v>148</v>
      </c>
      <c r="D407" s="167" t="s">
        <v>146</v>
      </c>
      <c r="E407" s="167">
        <v>6</v>
      </c>
      <c r="F407" s="63">
        <v>0.5</v>
      </c>
      <c r="G407" s="169">
        <f>VLOOKUP(B407,'[2]DUNG CU'!$B$3:$E$266,4,0)</f>
        <v>70000</v>
      </c>
      <c r="H407" s="169">
        <f t="shared" si="20"/>
        <v>530.30303030303025</v>
      </c>
      <c r="I407" s="174">
        <f t="shared" si="18"/>
        <v>265.15151515151513</v>
      </c>
    </row>
    <row r="408" spans="1:9" ht="20.85" customHeight="1">
      <c r="A408" s="164" t="s">
        <v>104</v>
      </c>
      <c r="B408" s="65" t="s">
        <v>526</v>
      </c>
      <c r="C408" s="165" t="s">
        <v>194</v>
      </c>
      <c r="D408" s="167" t="s">
        <v>146</v>
      </c>
      <c r="E408" s="167">
        <v>6</v>
      </c>
      <c r="F408" s="63">
        <v>0.5</v>
      </c>
      <c r="G408" s="169">
        <f>VLOOKUP(B408,'[2]DUNG CU'!$B$3:$E$266,4,0)</f>
        <v>4600000</v>
      </c>
      <c r="H408" s="169">
        <f t="shared" si="20"/>
        <v>34848.484848484848</v>
      </c>
      <c r="I408" s="174">
        <f t="shared" si="18"/>
        <v>17424.242424242424</v>
      </c>
    </row>
    <row r="409" spans="1:9" ht="20.85" customHeight="1">
      <c r="A409" s="164" t="s">
        <v>104</v>
      </c>
      <c r="B409" s="167" t="s">
        <v>495</v>
      </c>
      <c r="C409" s="165" t="s">
        <v>150</v>
      </c>
      <c r="D409" s="167" t="s">
        <v>146</v>
      </c>
      <c r="E409" s="167">
        <v>1</v>
      </c>
      <c r="F409" s="63">
        <v>0.5</v>
      </c>
      <c r="G409" s="169">
        <f>VLOOKUP(B409,'[2]DUNG CU'!$B$3:$E$266,4,0)</f>
        <v>3000</v>
      </c>
      <c r="H409" s="169">
        <f t="shared" si="20"/>
        <v>136.36363636363637</v>
      </c>
      <c r="I409" s="174">
        <f t="shared" si="18"/>
        <v>68.181818181818187</v>
      </c>
    </row>
    <row r="410" spans="1:9" ht="20.85" customHeight="1">
      <c r="A410" s="164" t="s">
        <v>104</v>
      </c>
      <c r="B410" s="167" t="s">
        <v>488</v>
      </c>
      <c r="C410" s="165" t="s">
        <v>122</v>
      </c>
      <c r="D410" s="167" t="s">
        <v>146</v>
      </c>
      <c r="E410" s="167">
        <v>6</v>
      </c>
      <c r="F410" s="63">
        <v>0.5</v>
      </c>
      <c r="G410" s="169">
        <f>VLOOKUP(B410,'[2]DUNG CU'!$B$3:$E$266,4,0)</f>
        <v>110000</v>
      </c>
      <c r="H410" s="169">
        <f t="shared" si="20"/>
        <v>833.33333333333337</v>
      </c>
      <c r="I410" s="174">
        <f t="shared" si="18"/>
        <v>416.66666666666669</v>
      </c>
    </row>
    <row r="411" spans="1:9" ht="20.85" customHeight="1">
      <c r="A411" s="164" t="s">
        <v>104</v>
      </c>
      <c r="B411" s="65" t="s">
        <v>531</v>
      </c>
      <c r="C411" s="165" t="s">
        <v>207</v>
      </c>
      <c r="D411" s="167" t="s">
        <v>146</v>
      </c>
      <c r="E411" s="167">
        <v>6</v>
      </c>
      <c r="F411" s="63">
        <v>0.5</v>
      </c>
      <c r="G411" s="169">
        <f>VLOOKUP(B411,'[2]DUNG CU'!$B$3:$E$266,4,0)</f>
        <v>170000</v>
      </c>
      <c r="H411" s="169">
        <f t="shared" si="20"/>
        <v>1287.878787878788</v>
      </c>
      <c r="I411" s="174">
        <f t="shared" si="18"/>
        <v>643.93939393939399</v>
      </c>
    </row>
    <row r="412" spans="1:9" ht="20.85" customHeight="1">
      <c r="A412" s="164" t="s">
        <v>104</v>
      </c>
      <c r="B412" s="167" t="s">
        <v>497</v>
      </c>
      <c r="C412" s="165" t="s">
        <v>152</v>
      </c>
      <c r="D412" s="167" t="s">
        <v>146</v>
      </c>
      <c r="E412" s="167">
        <v>6</v>
      </c>
      <c r="F412" s="63">
        <v>0.5</v>
      </c>
      <c r="G412" s="169">
        <f>VLOOKUP(B412,'[2]DUNG CU'!$B$3:$E$266,4,0)</f>
        <v>85000</v>
      </c>
      <c r="H412" s="169">
        <f t="shared" si="20"/>
        <v>643.93939393939399</v>
      </c>
      <c r="I412" s="174">
        <f t="shared" si="18"/>
        <v>321.969696969697</v>
      </c>
    </row>
    <row r="413" spans="1:9" ht="20.85" customHeight="1">
      <c r="A413" s="164" t="s">
        <v>104</v>
      </c>
      <c r="B413" s="65" t="s">
        <v>528</v>
      </c>
      <c r="C413" s="165" t="s">
        <v>197</v>
      </c>
      <c r="D413" s="167" t="s">
        <v>146</v>
      </c>
      <c r="E413" s="167">
        <v>6</v>
      </c>
      <c r="F413" s="63">
        <v>0.5</v>
      </c>
      <c r="G413" s="169">
        <f>VLOOKUP(B413,'[2]DUNG CU'!$B$3:$E$266,4,0)</f>
        <v>150000</v>
      </c>
      <c r="H413" s="169">
        <f t="shared" si="20"/>
        <v>1136.3636363636363</v>
      </c>
      <c r="I413" s="174">
        <f t="shared" si="18"/>
        <v>568.18181818181813</v>
      </c>
    </row>
    <row r="414" spans="1:9" ht="20.85" customHeight="1">
      <c r="A414" s="164" t="s">
        <v>104</v>
      </c>
      <c r="B414" s="65" t="s">
        <v>527</v>
      </c>
      <c r="C414" s="165" t="s">
        <v>196</v>
      </c>
      <c r="D414" s="167" t="s">
        <v>146</v>
      </c>
      <c r="E414" s="167">
        <v>6</v>
      </c>
      <c r="F414" s="63">
        <v>0.5</v>
      </c>
      <c r="G414" s="169">
        <f>VLOOKUP(B414,'[2]DUNG CU'!$B$3:$E$266,4,0)</f>
        <v>70000</v>
      </c>
      <c r="H414" s="169">
        <f t="shared" si="20"/>
        <v>530.30303030303025</v>
      </c>
      <c r="I414" s="174">
        <f t="shared" si="18"/>
        <v>265.15151515151513</v>
      </c>
    </row>
    <row r="415" spans="1:9" ht="20.85" customHeight="1">
      <c r="A415" s="164" t="s">
        <v>104</v>
      </c>
      <c r="B415" s="65" t="s">
        <v>522</v>
      </c>
      <c r="C415" s="165" t="s">
        <v>185</v>
      </c>
      <c r="D415" s="167" t="s">
        <v>146</v>
      </c>
      <c r="E415" s="167">
        <v>6</v>
      </c>
      <c r="F415" s="63">
        <v>0.5</v>
      </c>
      <c r="G415" s="169">
        <f>VLOOKUP(B415,'[2]DUNG CU'!$B$3:$E$266,4,0)</f>
        <v>15000</v>
      </c>
      <c r="H415" s="169">
        <f t="shared" si="20"/>
        <v>113.63636363636364</v>
      </c>
      <c r="I415" s="174">
        <f t="shared" si="18"/>
        <v>56.81818181818182</v>
      </c>
    </row>
    <row r="416" spans="1:9" ht="20.85" customHeight="1">
      <c r="A416" s="164" t="s">
        <v>104</v>
      </c>
      <c r="B416" s="167" t="s">
        <v>517</v>
      </c>
      <c r="C416" s="165" t="s">
        <v>180</v>
      </c>
      <c r="D416" s="167" t="s">
        <v>146</v>
      </c>
      <c r="E416" s="167">
        <v>6</v>
      </c>
      <c r="F416" s="63">
        <v>0.5</v>
      </c>
      <c r="G416" s="169">
        <f>VLOOKUP(B416,'[2]DUNG CU'!$B$3:$E$266,4,0)</f>
        <v>44000</v>
      </c>
      <c r="H416" s="169">
        <f t="shared" si="20"/>
        <v>333.33333333333331</v>
      </c>
      <c r="I416" s="174">
        <f t="shared" ref="I416:I458" si="21">F416*H416</f>
        <v>166.66666666666666</v>
      </c>
    </row>
    <row r="417" spans="1:9" ht="20.85" customHeight="1">
      <c r="A417" s="164" t="s">
        <v>104</v>
      </c>
      <c r="B417" s="167" t="s">
        <v>499</v>
      </c>
      <c r="C417" s="165" t="s">
        <v>154</v>
      </c>
      <c r="D417" s="167" t="s">
        <v>146</v>
      </c>
      <c r="E417" s="167">
        <v>6</v>
      </c>
      <c r="F417" s="63">
        <v>0.5</v>
      </c>
      <c r="G417" s="169">
        <f>VLOOKUP(B417,'[2]DUNG CU'!$B$3:$E$266,4,0)</f>
        <v>340000</v>
      </c>
      <c r="H417" s="169">
        <f t="shared" si="20"/>
        <v>2575.757575757576</v>
      </c>
      <c r="I417" s="174">
        <f t="shared" si="21"/>
        <v>1287.878787878788</v>
      </c>
    </row>
    <row r="418" spans="1:9" ht="20.85" customHeight="1">
      <c r="A418" s="164" t="s">
        <v>104</v>
      </c>
      <c r="B418" s="167" t="s">
        <v>500</v>
      </c>
      <c r="C418" s="165" t="s">
        <v>155</v>
      </c>
      <c r="D418" s="167" t="s">
        <v>146</v>
      </c>
      <c r="E418" s="167">
        <v>6</v>
      </c>
      <c r="F418" s="63">
        <v>0.5</v>
      </c>
      <c r="G418" s="169">
        <f>VLOOKUP(B418,'[2]DUNG CU'!$B$3:$E$266,4,0)</f>
        <v>700000</v>
      </c>
      <c r="H418" s="169">
        <f t="shared" si="20"/>
        <v>5303.030303030303</v>
      </c>
      <c r="I418" s="174">
        <f t="shared" si="21"/>
        <v>2651.5151515151515</v>
      </c>
    </row>
    <row r="419" spans="1:9" ht="20.85" customHeight="1">
      <c r="A419" s="164" t="s">
        <v>104</v>
      </c>
      <c r="B419" s="65" t="s">
        <v>532</v>
      </c>
      <c r="C419" s="165" t="s">
        <v>208</v>
      </c>
      <c r="D419" s="167" t="s">
        <v>146</v>
      </c>
      <c r="E419" s="167">
        <v>6</v>
      </c>
      <c r="F419" s="63">
        <v>0.5</v>
      </c>
      <c r="G419" s="169">
        <f>VLOOKUP(B419,'[2]DUNG CU'!$B$3:$E$266,4,0)</f>
        <v>150000</v>
      </c>
      <c r="H419" s="169">
        <f t="shared" si="20"/>
        <v>1136.3636363636363</v>
      </c>
      <c r="I419" s="174">
        <f t="shared" si="21"/>
        <v>568.18181818181813</v>
      </c>
    </row>
    <row r="420" spans="1:9" ht="20.85" customHeight="1">
      <c r="A420" s="230" t="s">
        <v>104</v>
      </c>
      <c r="B420" s="104" t="s">
        <v>502</v>
      </c>
      <c r="C420" s="229" t="s">
        <v>157</v>
      </c>
      <c r="D420" s="104" t="s">
        <v>146</v>
      </c>
      <c r="E420" s="104">
        <v>12</v>
      </c>
      <c r="F420" s="190">
        <v>0.5</v>
      </c>
      <c r="G420" s="80">
        <f>VLOOKUP(B420,'[2]DUNG CU'!$B$3:$E$266,4,0)</f>
        <v>30000</v>
      </c>
      <c r="H420" s="80">
        <f t="shared" si="20"/>
        <v>113.63636363636364</v>
      </c>
      <c r="I420" s="179">
        <f t="shared" si="21"/>
        <v>56.81818181818182</v>
      </c>
    </row>
    <row r="421" spans="1:9" ht="20.85" customHeight="1">
      <c r="A421" s="141" t="s">
        <v>104</v>
      </c>
      <c r="B421" s="188" t="s">
        <v>503</v>
      </c>
      <c r="C421" s="240" t="s">
        <v>159</v>
      </c>
      <c r="D421" s="188" t="s">
        <v>160</v>
      </c>
      <c r="E421" s="188">
        <v>0.3</v>
      </c>
      <c r="F421" s="191">
        <v>0.01</v>
      </c>
      <c r="G421" s="235">
        <f>VLOOKUP(B421,'[2]DUNG CU'!$B$3:$E$266,4,0)</f>
        <v>80000</v>
      </c>
      <c r="H421" s="235">
        <f t="shared" si="20"/>
        <v>12121.212121212122</v>
      </c>
      <c r="I421" s="242">
        <f t="shared" si="21"/>
        <v>121.21212121212122</v>
      </c>
    </row>
    <row r="422" spans="1:9" ht="20.85" customHeight="1">
      <c r="A422" s="164" t="s">
        <v>104</v>
      </c>
      <c r="B422" s="167" t="s">
        <v>504</v>
      </c>
      <c r="C422" s="165" t="s">
        <v>163</v>
      </c>
      <c r="D422" s="167" t="s">
        <v>160</v>
      </c>
      <c r="E422" s="167">
        <v>0.3</v>
      </c>
      <c r="F422" s="63">
        <v>0.01</v>
      </c>
      <c r="G422" s="169">
        <f>VLOOKUP(B422,'[2]DUNG CU'!$B$3:$E$266,4,0)</f>
        <v>200000</v>
      </c>
      <c r="H422" s="169">
        <f t="shared" si="20"/>
        <v>30303.030303030304</v>
      </c>
      <c r="I422" s="174">
        <f t="shared" si="21"/>
        <v>303.03030303030306</v>
      </c>
    </row>
    <row r="423" spans="1:9" ht="20.85" customHeight="1">
      <c r="A423" s="164" t="s">
        <v>104</v>
      </c>
      <c r="B423" s="65" t="s">
        <v>505</v>
      </c>
      <c r="C423" s="165" t="s">
        <v>164</v>
      </c>
      <c r="D423" s="167" t="s">
        <v>146</v>
      </c>
      <c r="E423" s="167">
        <v>36</v>
      </c>
      <c r="F423" s="63">
        <v>0.107</v>
      </c>
      <c r="G423" s="169">
        <f>VLOOKUP(B423,'[2]DUNG CU'!$B$3:$E$266,4,0)</f>
        <v>500000</v>
      </c>
      <c r="H423" s="169">
        <f t="shared" si="20"/>
        <v>631.31313131313129</v>
      </c>
      <c r="I423" s="174">
        <f t="shared" si="21"/>
        <v>67.550505050505052</v>
      </c>
    </row>
    <row r="424" spans="1:9" ht="20.85" customHeight="1">
      <c r="A424" s="164" t="s">
        <v>104</v>
      </c>
      <c r="B424" s="167" t="s">
        <v>506</v>
      </c>
      <c r="C424" s="165" t="s">
        <v>165</v>
      </c>
      <c r="D424" s="167" t="s">
        <v>146</v>
      </c>
      <c r="E424" s="167">
        <v>36</v>
      </c>
      <c r="F424" s="63">
        <v>0.107</v>
      </c>
      <c r="G424" s="169">
        <f>VLOOKUP(B424,'[2]DUNG CU'!$B$3:$E$266,4,0)</f>
        <v>250000</v>
      </c>
      <c r="H424" s="169">
        <f t="shared" si="20"/>
        <v>315.65656565656565</v>
      </c>
      <c r="I424" s="174">
        <f t="shared" si="21"/>
        <v>33.775252525252526</v>
      </c>
    </row>
    <row r="425" spans="1:9" ht="20.85" customHeight="1">
      <c r="A425" s="164" t="s">
        <v>104</v>
      </c>
      <c r="B425" s="167" t="s">
        <v>507</v>
      </c>
      <c r="C425" s="165" t="s">
        <v>166</v>
      </c>
      <c r="D425" s="167" t="s">
        <v>146</v>
      </c>
      <c r="E425" s="167">
        <v>60</v>
      </c>
      <c r="F425" s="63">
        <v>5.0000000000000001E-3</v>
      </c>
      <c r="G425" s="169">
        <f>VLOOKUP(B425,'[2]DUNG CU'!$B$3:$E$266,4,0)</f>
        <v>3000000</v>
      </c>
      <c r="H425" s="169">
        <f t="shared" si="20"/>
        <v>2272.7272727272725</v>
      </c>
      <c r="I425" s="174">
        <f t="shared" si="21"/>
        <v>11.363636363636363</v>
      </c>
    </row>
    <row r="426" spans="1:9" ht="20.85" customHeight="1">
      <c r="A426" s="164" t="s">
        <v>104</v>
      </c>
      <c r="B426" s="167" t="s">
        <v>508</v>
      </c>
      <c r="C426" s="165" t="s">
        <v>168</v>
      </c>
      <c r="D426" s="167" t="s">
        <v>146</v>
      </c>
      <c r="E426" s="167">
        <v>36</v>
      </c>
      <c r="F426" s="63">
        <v>0.04</v>
      </c>
      <c r="G426" s="169">
        <f>VLOOKUP(B426,'[2]DUNG CU'!$B$3:$E$266,4,0)</f>
        <v>1500000</v>
      </c>
      <c r="H426" s="169">
        <f t="shared" si="20"/>
        <v>1893.939393939394</v>
      </c>
      <c r="I426" s="174">
        <f t="shared" si="21"/>
        <v>75.757575757575765</v>
      </c>
    </row>
    <row r="427" spans="1:9" ht="20.85" customHeight="1">
      <c r="A427" s="164" t="s">
        <v>104</v>
      </c>
      <c r="B427" s="167" t="s">
        <v>509</v>
      </c>
      <c r="C427" s="165" t="s">
        <v>169</v>
      </c>
      <c r="D427" s="167" t="s">
        <v>110</v>
      </c>
      <c r="E427" s="167">
        <v>24</v>
      </c>
      <c r="F427" s="63">
        <v>0.64</v>
      </c>
      <c r="G427" s="169">
        <f>VLOOKUP(B427,'[2]DUNG CU'!$B$3:$E$266,4,0)</f>
        <v>40000</v>
      </c>
      <c r="H427" s="169">
        <f t="shared" si="20"/>
        <v>75.757575757575751</v>
      </c>
      <c r="I427" s="174">
        <f t="shared" si="21"/>
        <v>48.484848484848484</v>
      </c>
    </row>
    <row r="428" spans="1:9" ht="20.85" customHeight="1">
      <c r="A428" s="164" t="s">
        <v>104</v>
      </c>
      <c r="B428" s="167" t="s">
        <v>510</v>
      </c>
      <c r="C428" s="165" t="s">
        <v>170</v>
      </c>
      <c r="D428" s="167" t="s">
        <v>146</v>
      </c>
      <c r="E428" s="167">
        <v>72</v>
      </c>
      <c r="F428" s="63">
        <v>0.16</v>
      </c>
      <c r="G428" s="169">
        <f>VLOOKUP(B428,'[2]DUNG CU'!$B$3:$E$266,4,0)</f>
        <v>3800000</v>
      </c>
      <c r="H428" s="169">
        <f t="shared" si="20"/>
        <v>2398.9898989898988</v>
      </c>
      <c r="I428" s="174">
        <f t="shared" si="21"/>
        <v>383.83838383838383</v>
      </c>
    </row>
    <row r="429" spans="1:9" ht="20.85" customHeight="1">
      <c r="A429" s="164" t="s">
        <v>104</v>
      </c>
      <c r="B429" s="167" t="s">
        <v>513</v>
      </c>
      <c r="C429" s="165" t="s">
        <v>171</v>
      </c>
      <c r="D429" s="167" t="s">
        <v>146</v>
      </c>
      <c r="E429" s="167">
        <v>72</v>
      </c>
      <c r="F429" s="63">
        <v>0.64</v>
      </c>
      <c r="G429" s="169">
        <f>VLOOKUP(B429,'[2]DUNG CU'!$B$3:$E$266,4,0)</f>
        <v>2850000</v>
      </c>
      <c r="H429" s="169">
        <f t="shared" si="20"/>
        <v>1799.2424242424242</v>
      </c>
      <c r="I429" s="174">
        <f t="shared" si="21"/>
        <v>1151.5151515151515</v>
      </c>
    </row>
    <row r="430" spans="1:9" ht="20.85" customHeight="1">
      <c r="A430" s="164" t="s">
        <v>104</v>
      </c>
      <c r="B430" s="167" t="s">
        <v>511</v>
      </c>
      <c r="C430" s="165" t="s">
        <v>172</v>
      </c>
      <c r="D430" s="167" t="s">
        <v>146</v>
      </c>
      <c r="E430" s="167">
        <v>72</v>
      </c>
      <c r="F430" s="63">
        <v>0.64</v>
      </c>
      <c r="G430" s="169">
        <f>VLOOKUP(B430,'[2]DUNG CU'!$B$3:$E$266,4,0)</f>
        <v>80000</v>
      </c>
      <c r="H430" s="169">
        <f t="shared" si="20"/>
        <v>50.505050505050505</v>
      </c>
      <c r="I430" s="174">
        <f t="shared" si="21"/>
        <v>32.323232323232325</v>
      </c>
    </row>
    <row r="431" spans="1:9" ht="20.85" customHeight="1">
      <c r="A431" s="164" t="s">
        <v>104</v>
      </c>
      <c r="B431" s="167" t="s">
        <v>512</v>
      </c>
      <c r="C431" s="165" t="s">
        <v>173</v>
      </c>
      <c r="D431" s="167" t="s">
        <v>174</v>
      </c>
      <c r="E431" s="167" t="s">
        <v>104</v>
      </c>
      <c r="F431" s="63">
        <v>0.92800000000000005</v>
      </c>
      <c r="G431" s="169">
        <f>VLOOKUP(B431,'[2]DUNG CU'!$B$3:$E$266,4,0)</f>
        <v>1755</v>
      </c>
      <c r="H431" s="169"/>
      <c r="I431" s="174">
        <f>F431*G431</f>
        <v>1628.64</v>
      </c>
    </row>
    <row r="432" spans="1:9" ht="20.85" customHeight="1">
      <c r="A432" s="164"/>
      <c r="B432" s="167"/>
      <c r="C432" s="165" t="s">
        <v>666</v>
      </c>
      <c r="D432" s="167"/>
      <c r="E432" s="167"/>
      <c r="F432" s="66">
        <v>0.1</v>
      </c>
      <c r="G432" s="169"/>
      <c r="H432" s="169"/>
      <c r="I432" s="174">
        <f>SUM(H405:H431)*F432</f>
        <v>10208.826767676768</v>
      </c>
    </row>
    <row r="433" spans="1:9" ht="41.25" customHeight="1">
      <c r="A433" s="161">
        <v>23</v>
      </c>
      <c r="B433" s="184" t="s">
        <v>257</v>
      </c>
      <c r="C433" s="417" t="s">
        <v>741</v>
      </c>
      <c r="D433" s="417"/>
      <c r="E433" s="417"/>
      <c r="F433" s="417"/>
      <c r="G433" s="169"/>
      <c r="H433" s="169"/>
      <c r="I433" s="178">
        <f>SUM(I434:I460)</f>
        <v>156212.35363636364</v>
      </c>
    </row>
    <row r="434" spans="1:9" ht="20.85" customHeight="1">
      <c r="A434" s="170" t="s">
        <v>104</v>
      </c>
      <c r="B434" s="167" t="s">
        <v>486</v>
      </c>
      <c r="C434" s="165" t="s">
        <v>120</v>
      </c>
      <c r="D434" s="167" t="s">
        <v>106</v>
      </c>
      <c r="E434" s="167">
        <v>6</v>
      </c>
      <c r="F434" s="63">
        <v>0.7</v>
      </c>
      <c r="G434" s="169">
        <f>VLOOKUP(B434,'[2]DUNG CU'!$B$3:$E$266,4,0)</f>
        <v>55000</v>
      </c>
      <c r="H434" s="169">
        <f>G434/(E434*22)</f>
        <v>416.66666666666669</v>
      </c>
      <c r="I434" s="174">
        <f t="shared" si="21"/>
        <v>291.66666666666669</v>
      </c>
    </row>
    <row r="435" spans="1:9" ht="20.85" customHeight="1">
      <c r="A435" s="170" t="s">
        <v>104</v>
      </c>
      <c r="B435" s="65" t="s">
        <v>544</v>
      </c>
      <c r="C435" s="165" t="s">
        <v>259</v>
      </c>
      <c r="D435" s="167" t="s">
        <v>260</v>
      </c>
      <c r="E435" s="167">
        <v>1</v>
      </c>
      <c r="F435" s="63">
        <v>0.7</v>
      </c>
      <c r="G435" s="169">
        <f>VLOOKUP(B435,'[2]DUNG CU'!$B$3:$E$266,4,0)</f>
        <v>20000</v>
      </c>
      <c r="H435" s="169">
        <f t="shared" ref="H435:H458" si="22">G435/(E435*22)</f>
        <v>909.09090909090912</v>
      </c>
      <c r="I435" s="174">
        <f t="shared" si="21"/>
        <v>636.36363636363637</v>
      </c>
    </row>
    <row r="436" spans="1:9" ht="20.85" customHeight="1">
      <c r="A436" s="170" t="s">
        <v>104</v>
      </c>
      <c r="B436" s="167" t="s">
        <v>492</v>
      </c>
      <c r="C436" s="165" t="s">
        <v>147</v>
      </c>
      <c r="D436" s="167" t="s">
        <v>106</v>
      </c>
      <c r="E436" s="167">
        <v>6</v>
      </c>
      <c r="F436" s="63">
        <v>0.7</v>
      </c>
      <c r="G436" s="169">
        <f>VLOOKUP(B436,'[2]DUNG CU'!$B$3:$E$266,4,0)</f>
        <v>3500000</v>
      </c>
      <c r="H436" s="169">
        <f t="shared" si="22"/>
        <v>26515.151515151516</v>
      </c>
      <c r="I436" s="174">
        <f t="shared" si="21"/>
        <v>18560.60606060606</v>
      </c>
    </row>
    <row r="437" spans="1:9" ht="20.85" customHeight="1">
      <c r="A437" s="170" t="s">
        <v>104</v>
      </c>
      <c r="B437" s="167" t="s">
        <v>493</v>
      </c>
      <c r="C437" s="165" t="s">
        <v>148</v>
      </c>
      <c r="D437" s="167" t="s">
        <v>106</v>
      </c>
      <c r="E437" s="167">
        <v>6</v>
      </c>
      <c r="F437" s="63">
        <v>0.7</v>
      </c>
      <c r="G437" s="169">
        <f>VLOOKUP(B437,'[2]DUNG CU'!$B$3:$E$266,4,0)</f>
        <v>70000</v>
      </c>
      <c r="H437" s="169">
        <f t="shared" si="22"/>
        <v>530.30303030303025</v>
      </c>
      <c r="I437" s="174">
        <f t="shared" si="21"/>
        <v>371.21212121212113</v>
      </c>
    </row>
    <row r="438" spans="1:9" ht="20.85" customHeight="1">
      <c r="A438" s="170" t="s">
        <v>104</v>
      </c>
      <c r="B438" s="167" t="s">
        <v>494</v>
      </c>
      <c r="C438" s="165" t="s">
        <v>149</v>
      </c>
      <c r="D438" s="167" t="s">
        <v>106</v>
      </c>
      <c r="E438" s="167">
        <v>1</v>
      </c>
      <c r="F438" s="63">
        <v>0.7</v>
      </c>
      <c r="G438" s="169">
        <f>VLOOKUP(B438,'[2]DUNG CU'!$B$3:$E$266,4,0)</f>
        <v>3000</v>
      </c>
      <c r="H438" s="169">
        <f t="shared" si="22"/>
        <v>136.36363636363637</v>
      </c>
      <c r="I438" s="174">
        <f t="shared" si="21"/>
        <v>95.454545454545453</v>
      </c>
    </row>
    <row r="439" spans="1:9" ht="20.85" customHeight="1">
      <c r="A439" s="170" t="s">
        <v>104</v>
      </c>
      <c r="B439" s="167" t="s">
        <v>495</v>
      </c>
      <c r="C439" s="165" t="s">
        <v>150</v>
      </c>
      <c r="D439" s="167" t="s">
        <v>106</v>
      </c>
      <c r="E439" s="167">
        <v>1</v>
      </c>
      <c r="F439" s="63">
        <v>0.7</v>
      </c>
      <c r="G439" s="169">
        <f>VLOOKUP(B439,'[2]DUNG CU'!$B$3:$E$266,4,0)</f>
        <v>3000</v>
      </c>
      <c r="H439" s="169">
        <f t="shared" si="22"/>
        <v>136.36363636363637</v>
      </c>
      <c r="I439" s="174">
        <f t="shared" si="21"/>
        <v>95.454545454545453</v>
      </c>
    </row>
    <row r="440" spans="1:9" ht="20.85" customHeight="1">
      <c r="A440" s="170" t="s">
        <v>104</v>
      </c>
      <c r="B440" s="167" t="s">
        <v>488</v>
      </c>
      <c r="C440" s="165" t="s">
        <v>122</v>
      </c>
      <c r="D440" s="167" t="s">
        <v>106</v>
      </c>
      <c r="E440" s="167">
        <v>6</v>
      </c>
      <c r="F440" s="63">
        <v>0.7</v>
      </c>
      <c r="G440" s="169">
        <f>VLOOKUP(B440,'[2]DUNG CU'!$B$3:$E$266,4,0)</f>
        <v>110000</v>
      </c>
      <c r="H440" s="169">
        <f t="shared" si="22"/>
        <v>833.33333333333337</v>
      </c>
      <c r="I440" s="174">
        <f t="shared" si="21"/>
        <v>583.33333333333337</v>
      </c>
    </row>
    <row r="441" spans="1:9" ht="20.85" customHeight="1">
      <c r="A441" s="170" t="s">
        <v>104</v>
      </c>
      <c r="B441" s="65" t="s">
        <v>545</v>
      </c>
      <c r="C441" s="165" t="s">
        <v>261</v>
      </c>
      <c r="D441" s="167" t="s">
        <v>106</v>
      </c>
      <c r="E441" s="167">
        <v>12</v>
      </c>
      <c r="F441" s="63">
        <v>0.5</v>
      </c>
      <c r="G441" s="169">
        <f>VLOOKUP(B441,'[2]DUNG CU'!$B$3:$E$266,4,0)</f>
        <v>37500000</v>
      </c>
      <c r="H441" s="169">
        <f t="shared" si="22"/>
        <v>142045.45454545456</v>
      </c>
      <c r="I441" s="174">
        <f t="shared" si="21"/>
        <v>71022.727272727279</v>
      </c>
    </row>
    <row r="442" spans="1:9" ht="20.85" customHeight="1">
      <c r="A442" s="170" t="s">
        <v>104</v>
      </c>
      <c r="B442" s="65" t="s">
        <v>546</v>
      </c>
      <c r="C442" s="165" t="s">
        <v>262</v>
      </c>
      <c r="D442" s="167" t="s">
        <v>106</v>
      </c>
      <c r="E442" s="167">
        <v>12</v>
      </c>
      <c r="F442" s="63">
        <v>0.5</v>
      </c>
      <c r="G442" s="169">
        <f>VLOOKUP(B442,'[2]DUNG CU'!$B$3:$E$266,4,0)</f>
        <v>13636000</v>
      </c>
      <c r="H442" s="169">
        <f t="shared" si="22"/>
        <v>51651.515151515152</v>
      </c>
      <c r="I442" s="174">
        <f t="shared" si="21"/>
        <v>25825.757575757576</v>
      </c>
    </row>
    <row r="443" spans="1:9" ht="20.85" customHeight="1">
      <c r="A443" s="170" t="s">
        <v>104</v>
      </c>
      <c r="B443" s="167" t="s">
        <v>497</v>
      </c>
      <c r="C443" s="165" t="s">
        <v>152</v>
      </c>
      <c r="D443" s="167" t="s">
        <v>106</v>
      </c>
      <c r="E443" s="167">
        <v>6</v>
      </c>
      <c r="F443" s="63">
        <v>0.7</v>
      </c>
      <c r="G443" s="169">
        <f>VLOOKUP(B443,'[2]DUNG CU'!$B$3:$E$266,4,0)</f>
        <v>85000</v>
      </c>
      <c r="H443" s="169">
        <f t="shared" si="22"/>
        <v>643.93939393939399</v>
      </c>
      <c r="I443" s="174">
        <f t="shared" si="21"/>
        <v>450.75757575757575</v>
      </c>
    </row>
    <row r="444" spans="1:9" ht="20.85" customHeight="1">
      <c r="A444" s="170" t="s">
        <v>104</v>
      </c>
      <c r="B444" s="167" t="s">
        <v>498</v>
      </c>
      <c r="C444" s="165" t="s">
        <v>153</v>
      </c>
      <c r="D444" s="167" t="s">
        <v>106</v>
      </c>
      <c r="E444" s="167">
        <v>6</v>
      </c>
      <c r="F444" s="63">
        <v>0.7</v>
      </c>
      <c r="G444" s="169">
        <f>VLOOKUP(B444,'[2]DUNG CU'!$B$3:$E$266,4,0)</f>
        <v>88000</v>
      </c>
      <c r="H444" s="169">
        <f t="shared" si="22"/>
        <v>666.66666666666663</v>
      </c>
      <c r="I444" s="174">
        <f t="shared" si="21"/>
        <v>466.66666666666663</v>
      </c>
    </row>
    <row r="445" spans="1:9" ht="20.85" customHeight="1">
      <c r="A445" s="170" t="s">
        <v>104</v>
      </c>
      <c r="B445" s="167" t="s">
        <v>499</v>
      </c>
      <c r="C445" s="165" t="s">
        <v>154</v>
      </c>
      <c r="D445" s="167" t="s">
        <v>106</v>
      </c>
      <c r="E445" s="167">
        <v>6</v>
      </c>
      <c r="F445" s="63">
        <v>0.7</v>
      </c>
      <c r="G445" s="169">
        <f>VLOOKUP(B445,'[2]DUNG CU'!$B$3:$E$266,4,0)</f>
        <v>340000</v>
      </c>
      <c r="H445" s="169">
        <f t="shared" si="22"/>
        <v>2575.757575757576</v>
      </c>
      <c r="I445" s="174">
        <f t="shared" si="21"/>
        <v>1803.030303030303</v>
      </c>
    </row>
    <row r="446" spans="1:9" ht="20.85" customHeight="1">
      <c r="A446" s="170" t="s">
        <v>104</v>
      </c>
      <c r="B446" s="167" t="s">
        <v>500</v>
      </c>
      <c r="C446" s="165" t="s">
        <v>155</v>
      </c>
      <c r="D446" s="167" t="s">
        <v>106</v>
      </c>
      <c r="E446" s="167">
        <v>6</v>
      </c>
      <c r="F446" s="63">
        <v>0.7</v>
      </c>
      <c r="G446" s="169">
        <f>VLOOKUP(B446,'[2]DUNG CU'!$B$3:$E$266,4,0)</f>
        <v>700000</v>
      </c>
      <c r="H446" s="169">
        <f t="shared" si="22"/>
        <v>5303.030303030303</v>
      </c>
      <c r="I446" s="174">
        <f t="shared" si="21"/>
        <v>3712.121212121212</v>
      </c>
    </row>
    <row r="447" spans="1:9" ht="20.85" customHeight="1">
      <c r="A447" s="170" t="s">
        <v>104</v>
      </c>
      <c r="B447" s="167" t="s">
        <v>501</v>
      </c>
      <c r="C447" s="165" t="s">
        <v>156</v>
      </c>
      <c r="D447" s="167" t="s">
        <v>106</v>
      </c>
      <c r="E447" s="167">
        <v>6</v>
      </c>
      <c r="F447" s="63">
        <v>0.7</v>
      </c>
      <c r="G447" s="169">
        <f>VLOOKUP(B447,'[2]DUNG CU'!$B$3:$E$266,4,0)</f>
        <v>1000</v>
      </c>
      <c r="H447" s="169">
        <f t="shared" si="22"/>
        <v>7.5757575757575761</v>
      </c>
      <c r="I447" s="174">
        <f t="shared" si="21"/>
        <v>5.3030303030303028</v>
      </c>
    </row>
    <row r="448" spans="1:9" ht="20.85" customHeight="1">
      <c r="A448" s="170" t="s">
        <v>104</v>
      </c>
      <c r="B448" s="167" t="s">
        <v>502</v>
      </c>
      <c r="C448" s="165" t="s">
        <v>157</v>
      </c>
      <c r="D448" s="167" t="s">
        <v>106</v>
      </c>
      <c r="E448" s="167">
        <v>12</v>
      </c>
      <c r="F448" s="63">
        <v>0.7</v>
      </c>
      <c r="G448" s="169">
        <f>VLOOKUP(B448,'[2]DUNG CU'!$B$3:$E$266,4,0)</f>
        <v>30000</v>
      </c>
      <c r="H448" s="169">
        <f t="shared" si="22"/>
        <v>113.63636363636364</v>
      </c>
      <c r="I448" s="174">
        <f t="shared" si="21"/>
        <v>79.545454545454547</v>
      </c>
    </row>
    <row r="449" spans="1:9" ht="20.85" customHeight="1">
      <c r="A449" s="170" t="s">
        <v>104</v>
      </c>
      <c r="B449" s="167" t="s">
        <v>503</v>
      </c>
      <c r="C449" s="165" t="s">
        <v>159</v>
      </c>
      <c r="D449" s="167" t="s">
        <v>160</v>
      </c>
      <c r="E449" s="167">
        <v>0.3</v>
      </c>
      <c r="F449" s="63">
        <v>0.01</v>
      </c>
      <c r="G449" s="169">
        <f>VLOOKUP(B449,'[2]DUNG CU'!$B$3:$E$266,4,0)</f>
        <v>80000</v>
      </c>
      <c r="H449" s="169">
        <f t="shared" si="22"/>
        <v>12121.212121212122</v>
      </c>
      <c r="I449" s="174">
        <f t="shared" si="21"/>
        <v>121.21212121212122</v>
      </c>
    </row>
    <row r="450" spans="1:9" ht="20.85" customHeight="1">
      <c r="A450" s="170" t="s">
        <v>104</v>
      </c>
      <c r="B450" s="167" t="s">
        <v>504</v>
      </c>
      <c r="C450" s="165" t="s">
        <v>163</v>
      </c>
      <c r="D450" s="167" t="s">
        <v>160</v>
      </c>
      <c r="E450" s="167">
        <v>0.3</v>
      </c>
      <c r="F450" s="63">
        <v>0.01</v>
      </c>
      <c r="G450" s="169">
        <f>VLOOKUP(B450,'[2]DUNG CU'!$B$3:$E$266,4,0)</f>
        <v>200000</v>
      </c>
      <c r="H450" s="169">
        <f t="shared" si="22"/>
        <v>30303.030303030304</v>
      </c>
      <c r="I450" s="174">
        <f t="shared" si="21"/>
        <v>303.03030303030306</v>
      </c>
    </row>
    <row r="451" spans="1:9" ht="20.85" customHeight="1">
      <c r="A451" s="170" t="s">
        <v>104</v>
      </c>
      <c r="B451" s="65" t="s">
        <v>505</v>
      </c>
      <c r="C451" s="165" t="s">
        <v>164</v>
      </c>
      <c r="D451" s="167" t="s">
        <v>106</v>
      </c>
      <c r="E451" s="167">
        <v>36</v>
      </c>
      <c r="F451" s="63">
        <v>0.08</v>
      </c>
      <c r="G451" s="169">
        <f>VLOOKUP(B451,'[2]DUNG CU'!$B$3:$E$266,4,0)</f>
        <v>500000</v>
      </c>
      <c r="H451" s="169">
        <f t="shared" si="22"/>
        <v>631.31313131313129</v>
      </c>
      <c r="I451" s="174">
        <f t="shared" si="21"/>
        <v>50.505050505050505</v>
      </c>
    </row>
    <row r="452" spans="1:9" ht="20.85" customHeight="1">
      <c r="A452" s="170" t="s">
        <v>104</v>
      </c>
      <c r="B452" s="167" t="s">
        <v>506</v>
      </c>
      <c r="C452" s="165" t="s">
        <v>165</v>
      </c>
      <c r="D452" s="167" t="s">
        <v>106</v>
      </c>
      <c r="E452" s="167">
        <v>36</v>
      </c>
      <c r="F452" s="63">
        <v>0.08</v>
      </c>
      <c r="G452" s="169">
        <f>VLOOKUP(B452,'[2]DUNG CU'!$B$3:$E$266,4,0)</f>
        <v>250000</v>
      </c>
      <c r="H452" s="169">
        <f t="shared" si="22"/>
        <v>315.65656565656565</v>
      </c>
      <c r="I452" s="174">
        <f t="shared" si="21"/>
        <v>25.252525252525253</v>
      </c>
    </row>
    <row r="453" spans="1:9" ht="20.85" customHeight="1">
      <c r="A453" s="170" t="s">
        <v>104</v>
      </c>
      <c r="B453" s="167" t="s">
        <v>507</v>
      </c>
      <c r="C453" s="165" t="s">
        <v>166</v>
      </c>
      <c r="D453" s="167" t="s">
        <v>106</v>
      </c>
      <c r="E453" s="167">
        <v>60</v>
      </c>
      <c r="F453" s="63">
        <v>4.0000000000000001E-3</v>
      </c>
      <c r="G453" s="169">
        <f>VLOOKUP(B453,'[2]DUNG CU'!$B$3:$E$266,4,0)</f>
        <v>3000000</v>
      </c>
      <c r="H453" s="169">
        <f t="shared" si="22"/>
        <v>2272.7272727272725</v>
      </c>
      <c r="I453" s="174">
        <f t="shared" si="21"/>
        <v>9.0909090909090899</v>
      </c>
    </row>
    <row r="454" spans="1:9" ht="20.85" customHeight="1">
      <c r="A454" s="322" t="s">
        <v>104</v>
      </c>
      <c r="B454" s="104" t="s">
        <v>508</v>
      </c>
      <c r="C454" s="229" t="s">
        <v>168</v>
      </c>
      <c r="D454" s="104" t="s">
        <v>106</v>
      </c>
      <c r="E454" s="104">
        <v>36</v>
      </c>
      <c r="F454" s="190">
        <v>0.03</v>
      </c>
      <c r="G454" s="80">
        <f>VLOOKUP(B454,'[2]DUNG CU'!$B$3:$E$266,4,0)</f>
        <v>1500000</v>
      </c>
      <c r="H454" s="80">
        <f t="shared" si="22"/>
        <v>1893.939393939394</v>
      </c>
      <c r="I454" s="179">
        <f t="shared" si="21"/>
        <v>56.81818181818182</v>
      </c>
    </row>
    <row r="455" spans="1:9" ht="20.85" customHeight="1">
      <c r="A455" s="321" t="s">
        <v>104</v>
      </c>
      <c r="B455" s="188" t="s">
        <v>509</v>
      </c>
      <c r="C455" s="240" t="s">
        <v>169</v>
      </c>
      <c r="D455" s="188" t="s">
        <v>110</v>
      </c>
      <c r="E455" s="188">
        <v>24</v>
      </c>
      <c r="F455" s="191">
        <v>0.7</v>
      </c>
      <c r="G455" s="235">
        <f>VLOOKUP(B455,'[2]DUNG CU'!$B$3:$E$266,4,0)</f>
        <v>40000</v>
      </c>
      <c r="H455" s="235">
        <f t="shared" si="22"/>
        <v>75.757575757575751</v>
      </c>
      <c r="I455" s="242">
        <f t="shared" si="21"/>
        <v>53.030303030303024</v>
      </c>
    </row>
    <row r="456" spans="1:9" ht="20.85" customHeight="1">
      <c r="A456" s="321" t="s">
        <v>104</v>
      </c>
      <c r="B456" s="188" t="s">
        <v>510</v>
      </c>
      <c r="C456" s="240" t="s">
        <v>170</v>
      </c>
      <c r="D456" s="188" t="s">
        <v>106</v>
      </c>
      <c r="E456" s="188">
        <v>72</v>
      </c>
      <c r="F456" s="191">
        <v>0.12</v>
      </c>
      <c r="G456" s="235">
        <f>VLOOKUP(B456,'[2]DUNG CU'!$B$3:$E$266,4,0)</f>
        <v>3800000</v>
      </c>
      <c r="H456" s="235">
        <f t="shared" si="22"/>
        <v>2398.9898989898988</v>
      </c>
      <c r="I456" s="242">
        <f t="shared" si="21"/>
        <v>287.87878787878788</v>
      </c>
    </row>
    <row r="457" spans="1:9" ht="20.85" customHeight="1">
      <c r="A457" s="170" t="s">
        <v>104</v>
      </c>
      <c r="B457" s="167" t="s">
        <v>513</v>
      </c>
      <c r="C457" s="165" t="s">
        <v>171</v>
      </c>
      <c r="D457" s="167" t="s">
        <v>106</v>
      </c>
      <c r="E457" s="167">
        <v>72</v>
      </c>
      <c r="F457" s="63">
        <v>0.7</v>
      </c>
      <c r="G457" s="169">
        <f>VLOOKUP(B457,'[2]DUNG CU'!$B$3:$E$266,4,0)</f>
        <v>2850000</v>
      </c>
      <c r="H457" s="169">
        <f t="shared" si="22"/>
        <v>1799.2424242424242</v>
      </c>
      <c r="I457" s="174">
        <f t="shared" si="21"/>
        <v>1259.469696969697</v>
      </c>
    </row>
    <row r="458" spans="1:9" ht="20.85" customHeight="1">
      <c r="A458" s="170" t="s">
        <v>104</v>
      </c>
      <c r="B458" s="167" t="s">
        <v>511</v>
      </c>
      <c r="C458" s="165" t="s">
        <v>172</v>
      </c>
      <c r="D458" s="167" t="s">
        <v>106</v>
      </c>
      <c r="E458" s="167">
        <v>72</v>
      </c>
      <c r="F458" s="63">
        <v>0.7</v>
      </c>
      <c r="G458" s="169">
        <f>VLOOKUP(B458,'[2]DUNG CU'!$B$3:$E$266,4,0)</f>
        <v>80000</v>
      </c>
      <c r="H458" s="169">
        <f t="shared" si="22"/>
        <v>50.505050505050505</v>
      </c>
      <c r="I458" s="174">
        <f t="shared" si="21"/>
        <v>35.353535353535349</v>
      </c>
    </row>
    <row r="459" spans="1:9" ht="20.85" customHeight="1">
      <c r="A459" s="170" t="s">
        <v>104</v>
      </c>
      <c r="B459" s="167" t="s">
        <v>512</v>
      </c>
      <c r="C459" s="165" t="s">
        <v>173</v>
      </c>
      <c r="D459" s="167" t="s">
        <v>263</v>
      </c>
      <c r="E459" s="167" t="s">
        <v>104</v>
      </c>
      <c r="F459" s="63">
        <v>0.89800000000000002</v>
      </c>
      <c r="G459" s="169">
        <f>VLOOKUP(B459,'[2]DUNG CU'!$B$3:$E$266,4,0)</f>
        <v>1755</v>
      </c>
      <c r="H459" s="169"/>
      <c r="I459" s="174">
        <f>F459*G459</f>
        <v>1575.99</v>
      </c>
    </row>
    <row r="460" spans="1:9" ht="20.85" customHeight="1">
      <c r="A460" s="77"/>
      <c r="B460" s="138"/>
      <c r="C460" s="78" t="s">
        <v>666</v>
      </c>
      <c r="D460" s="77"/>
      <c r="E460" s="138"/>
      <c r="F460" s="79">
        <v>0.1</v>
      </c>
      <c r="G460" s="80"/>
      <c r="H460" s="80"/>
      <c r="I460" s="179">
        <f>SUM(H434:H459)*F460</f>
        <v>28434.722222222226</v>
      </c>
    </row>
  </sheetData>
  <mergeCells count="25">
    <mergeCell ref="A1:I1"/>
    <mergeCell ref="A2:I2"/>
    <mergeCell ref="C277:F277"/>
    <mergeCell ref="C4:F4"/>
    <mergeCell ref="C30:F30"/>
    <mergeCell ref="C63:F63"/>
    <mergeCell ref="C96:F96"/>
    <mergeCell ref="C130:F130"/>
    <mergeCell ref="C160:F160"/>
    <mergeCell ref="C192:F192"/>
    <mergeCell ref="C221:F221"/>
    <mergeCell ref="D252:F252"/>
    <mergeCell ref="C253:F253"/>
    <mergeCell ref="C433:F433"/>
    <mergeCell ref="C301:F301"/>
    <mergeCell ref="D333:F333"/>
    <mergeCell ref="C334:F334"/>
    <mergeCell ref="D367:F367"/>
    <mergeCell ref="C368:F368"/>
    <mergeCell ref="D399:F399"/>
    <mergeCell ref="D400:F400"/>
    <mergeCell ref="D401:F401"/>
    <mergeCell ref="D402:F402"/>
    <mergeCell ref="D403:F403"/>
    <mergeCell ref="C404:F404"/>
  </mergeCells>
  <pageMargins left="0.4" right="0.4" top="0.46875" bottom="0.5" header="0.23958333333333301" footer="0.3"/>
  <pageSetup paperSize="9" firstPageNumber="25" orientation="portrait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topLeftCell="A36" zoomScaleNormal="100" workbookViewId="0">
      <selection activeCell="K20" sqref="K20"/>
    </sheetView>
  </sheetViews>
  <sheetFormatPr defaultRowHeight="15"/>
  <cols>
    <col min="1" max="1" width="5.5703125" customWidth="1"/>
    <col min="2" max="2" width="9.140625" customWidth="1"/>
    <col min="3" max="3" width="42.28515625" customWidth="1"/>
    <col min="4" max="4" width="11.28515625" customWidth="1"/>
    <col min="5" max="5" width="7.28515625" customWidth="1"/>
    <col min="6" max="6" width="6.5703125" customWidth="1"/>
    <col min="7" max="7" width="11.28515625" customWidth="1"/>
    <col min="8" max="8" width="10.140625" customWidth="1"/>
    <col min="9" max="9" width="13.140625" customWidth="1"/>
    <col min="10" max="10" width="9.42578125" customWidth="1"/>
    <col min="11" max="11" width="12.28515625" customWidth="1"/>
  </cols>
  <sheetData>
    <row r="1" spans="1:11" ht="19.5" customHeight="1">
      <c r="A1" s="396" t="s">
        <v>844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</row>
    <row r="2" spans="1:11" ht="16.5" customHeight="1">
      <c r="A2" s="425" t="s">
        <v>849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</row>
    <row r="3" spans="1:11" ht="15" customHeight="1">
      <c r="A3" s="426" t="s">
        <v>815</v>
      </c>
      <c r="B3" s="427"/>
      <c r="C3" s="427"/>
      <c r="D3" s="427"/>
      <c r="E3" s="427"/>
      <c r="F3" s="427"/>
      <c r="G3" s="427"/>
      <c r="H3" s="427"/>
      <c r="I3" s="427"/>
      <c r="J3" s="427"/>
      <c r="K3" s="428"/>
    </row>
    <row r="4" spans="1:11" ht="38.25" customHeight="1">
      <c r="A4" s="435" t="s">
        <v>97</v>
      </c>
      <c r="B4" s="435" t="s">
        <v>3</v>
      </c>
      <c r="C4" s="435" t="s">
        <v>265</v>
      </c>
      <c r="D4" s="435" t="s">
        <v>99</v>
      </c>
      <c r="E4" s="156" t="s">
        <v>266</v>
      </c>
      <c r="F4" s="156" t="s">
        <v>6</v>
      </c>
      <c r="G4" s="433" t="s">
        <v>478</v>
      </c>
      <c r="H4" s="429" t="s">
        <v>668</v>
      </c>
      <c r="I4" s="429" t="s">
        <v>669</v>
      </c>
      <c r="J4" s="431" t="s">
        <v>670</v>
      </c>
      <c r="K4" s="431" t="s">
        <v>859</v>
      </c>
    </row>
    <row r="5" spans="1:11" ht="21.75" customHeight="1">
      <c r="A5" s="436"/>
      <c r="B5" s="436"/>
      <c r="C5" s="436"/>
      <c r="D5" s="436"/>
      <c r="E5" s="155" t="s">
        <v>267</v>
      </c>
      <c r="F5" s="155" t="s">
        <v>268</v>
      </c>
      <c r="G5" s="434"/>
      <c r="H5" s="430"/>
      <c r="I5" s="430"/>
      <c r="J5" s="432"/>
      <c r="K5" s="432"/>
    </row>
    <row r="6" spans="1:11" ht="25.35" customHeight="1">
      <c r="A6" s="134">
        <v>1</v>
      </c>
      <c r="B6" s="134" t="s">
        <v>102</v>
      </c>
      <c r="C6" s="417" t="s">
        <v>270</v>
      </c>
      <c r="D6" s="417"/>
      <c r="E6" s="417"/>
      <c r="F6" s="417"/>
      <c r="G6" s="81"/>
      <c r="H6" s="57"/>
      <c r="I6" s="57"/>
      <c r="J6" s="81"/>
      <c r="K6" s="178">
        <f>ROUND(SUM(K7:K9),0)</f>
        <v>12932</v>
      </c>
    </row>
    <row r="7" spans="1:11" ht="25.35" customHeight="1">
      <c r="A7" s="136" t="s">
        <v>104</v>
      </c>
      <c r="B7" s="137" t="s">
        <v>548</v>
      </c>
      <c r="C7" s="61" t="s">
        <v>271</v>
      </c>
      <c r="D7" s="60" t="s">
        <v>110</v>
      </c>
      <c r="E7" s="60" t="s">
        <v>104</v>
      </c>
      <c r="F7" s="63">
        <v>0.2</v>
      </c>
      <c r="G7" s="143">
        <f>VLOOKUP(B7,'[2]Thiet bi'!$B$3:$E$153,4,0)</f>
        <v>56500000</v>
      </c>
      <c r="H7" s="57">
        <v>5</v>
      </c>
      <c r="I7" s="57">
        <v>250</v>
      </c>
      <c r="J7" s="64">
        <f>G7/(I7*H7)</f>
        <v>45200</v>
      </c>
      <c r="K7" s="143">
        <f>J7*F7</f>
        <v>9040</v>
      </c>
    </row>
    <row r="8" spans="1:11" ht="25.35" customHeight="1">
      <c r="A8" s="136" t="s">
        <v>104</v>
      </c>
      <c r="B8" s="83" t="s">
        <v>549</v>
      </c>
      <c r="C8" s="61" t="s">
        <v>272</v>
      </c>
      <c r="D8" s="60" t="s">
        <v>110</v>
      </c>
      <c r="E8" s="62" t="s">
        <v>273</v>
      </c>
      <c r="F8" s="63">
        <v>0.2</v>
      </c>
      <c r="G8" s="143">
        <f>VLOOKUP(B8,'[2]Thiet bi'!$B$3:$E$153,4,0)</f>
        <v>16923000</v>
      </c>
      <c r="H8" s="57">
        <v>5</v>
      </c>
      <c r="I8" s="57">
        <v>250</v>
      </c>
      <c r="J8" s="64">
        <f t="shared" ref="J8:J9" si="0">G8/(I8*H8)</f>
        <v>13538.4</v>
      </c>
      <c r="K8" s="143">
        <f t="shared" ref="K8:K9" si="1">J8*F8</f>
        <v>2707.6800000000003</v>
      </c>
    </row>
    <row r="9" spans="1:11" ht="25.35" customHeight="1">
      <c r="A9" s="136" t="s">
        <v>104</v>
      </c>
      <c r="B9" s="137" t="s">
        <v>550</v>
      </c>
      <c r="C9" s="61" t="s">
        <v>274</v>
      </c>
      <c r="D9" s="60" t="s">
        <v>275</v>
      </c>
      <c r="E9" s="62" t="s">
        <v>273</v>
      </c>
      <c r="F9" s="63">
        <v>0.08</v>
      </c>
      <c r="G9" s="143">
        <f>VLOOKUP(B9,'[2]Thiet bi'!$B$3:$E$153,4,0)</f>
        <v>18500000</v>
      </c>
      <c r="H9" s="57">
        <v>5</v>
      </c>
      <c r="I9" s="57">
        <v>250</v>
      </c>
      <c r="J9" s="64">
        <f t="shared" si="0"/>
        <v>14800</v>
      </c>
      <c r="K9" s="143">
        <f t="shared" si="1"/>
        <v>1184</v>
      </c>
    </row>
    <row r="10" spans="1:11" ht="25.35" customHeight="1">
      <c r="A10" s="134">
        <v>2</v>
      </c>
      <c r="B10" s="134" t="s">
        <v>115</v>
      </c>
      <c r="C10" s="55" t="s">
        <v>116</v>
      </c>
      <c r="D10" s="418" t="s">
        <v>117</v>
      </c>
      <c r="E10" s="418"/>
      <c r="F10" s="418"/>
      <c r="G10" s="82"/>
      <c r="H10" s="81"/>
      <c r="I10" s="81"/>
      <c r="J10" s="84"/>
      <c r="K10" s="178">
        <f>K6</f>
        <v>12932</v>
      </c>
    </row>
    <row r="11" spans="1:11" ht="25.35" customHeight="1">
      <c r="A11" s="134">
        <v>3</v>
      </c>
      <c r="B11" s="134" t="s">
        <v>118</v>
      </c>
      <c r="C11" s="55" t="s">
        <v>16</v>
      </c>
      <c r="D11" s="418" t="s">
        <v>117</v>
      </c>
      <c r="E11" s="418"/>
      <c r="F11" s="418"/>
      <c r="G11" s="82"/>
      <c r="H11" s="81"/>
      <c r="I11" s="81"/>
      <c r="J11" s="84"/>
      <c r="K11" s="178">
        <f>K6</f>
        <v>12932</v>
      </c>
    </row>
    <row r="12" spans="1:11" ht="30.75" customHeight="1">
      <c r="A12" s="134">
        <v>4</v>
      </c>
      <c r="B12" s="134" t="s">
        <v>124</v>
      </c>
      <c r="C12" s="74" t="s">
        <v>860</v>
      </c>
      <c r="D12" s="418" t="s">
        <v>117</v>
      </c>
      <c r="E12" s="418"/>
      <c r="F12" s="418"/>
      <c r="G12" s="82"/>
      <c r="H12" s="81"/>
      <c r="I12" s="81"/>
      <c r="J12" s="84"/>
      <c r="K12" s="178">
        <f>K6</f>
        <v>12932</v>
      </c>
    </row>
    <row r="13" spans="1:11" ht="26.25" customHeight="1">
      <c r="A13" s="134">
        <v>5</v>
      </c>
      <c r="B13" s="134" t="s">
        <v>126</v>
      </c>
      <c r="C13" s="55" t="s">
        <v>21</v>
      </c>
      <c r="D13" s="418" t="s">
        <v>117</v>
      </c>
      <c r="E13" s="418"/>
      <c r="F13" s="418"/>
      <c r="G13" s="82"/>
      <c r="H13" s="81"/>
      <c r="I13" s="81"/>
      <c r="J13" s="84"/>
      <c r="K13" s="178">
        <f>K6</f>
        <v>12932</v>
      </c>
    </row>
    <row r="14" spans="1:11" ht="30" customHeight="1">
      <c r="A14" s="134">
        <v>6</v>
      </c>
      <c r="B14" s="134" t="s">
        <v>128</v>
      </c>
      <c r="C14" s="144" t="s">
        <v>23</v>
      </c>
      <c r="D14" s="418" t="s">
        <v>117</v>
      </c>
      <c r="E14" s="418"/>
      <c r="F14" s="418"/>
      <c r="G14" s="82"/>
      <c r="H14" s="81"/>
      <c r="I14" s="81"/>
      <c r="J14" s="84"/>
      <c r="K14" s="178">
        <f>K6</f>
        <v>12932</v>
      </c>
    </row>
    <row r="15" spans="1:11" ht="24" customHeight="1">
      <c r="A15" s="134">
        <v>7</v>
      </c>
      <c r="B15" s="134" t="s">
        <v>130</v>
      </c>
      <c r="C15" s="85" t="s">
        <v>131</v>
      </c>
      <c r="D15" s="418" t="s">
        <v>117</v>
      </c>
      <c r="E15" s="418"/>
      <c r="F15" s="418"/>
      <c r="G15" s="82"/>
      <c r="H15" s="81"/>
      <c r="I15" s="81"/>
      <c r="J15" s="84"/>
      <c r="K15" s="178">
        <f>K6</f>
        <v>12932</v>
      </c>
    </row>
    <row r="16" spans="1:11" ht="38.25" customHeight="1">
      <c r="A16" s="134">
        <v>8</v>
      </c>
      <c r="B16" s="134" t="s">
        <v>133</v>
      </c>
      <c r="C16" s="417" t="s">
        <v>280</v>
      </c>
      <c r="D16" s="417"/>
      <c r="E16" s="417"/>
      <c r="F16" s="417"/>
      <c r="G16" s="82"/>
      <c r="H16" s="81"/>
      <c r="I16" s="81"/>
      <c r="J16" s="84"/>
      <c r="K16" s="178">
        <f>ROUND(SUM(K17:K19),0)</f>
        <v>12932</v>
      </c>
    </row>
    <row r="17" spans="1:11" ht="21" customHeight="1">
      <c r="A17" s="134" t="s">
        <v>104</v>
      </c>
      <c r="B17" s="137" t="s">
        <v>548</v>
      </c>
      <c r="C17" s="61" t="s">
        <v>271</v>
      </c>
      <c r="D17" s="60" t="s">
        <v>110</v>
      </c>
      <c r="E17" s="60" t="s">
        <v>104</v>
      </c>
      <c r="F17" s="63">
        <v>0.2</v>
      </c>
      <c r="G17" s="82">
        <f>VLOOKUP(B17,'[2]Thiet bi'!$B$3:$E$153,4,0)</f>
        <v>56500000</v>
      </c>
      <c r="H17" s="57">
        <v>5</v>
      </c>
      <c r="I17" s="57">
        <v>250</v>
      </c>
      <c r="J17" s="64">
        <f>G17/(H17*I17)</f>
        <v>45200</v>
      </c>
      <c r="K17" s="143">
        <f>J17*F17</f>
        <v>9040</v>
      </c>
    </row>
    <row r="18" spans="1:11" ht="21.95" customHeight="1">
      <c r="A18" s="134" t="s">
        <v>104</v>
      </c>
      <c r="B18" s="83" t="s">
        <v>549</v>
      </c>
      <c r="C18" s="61" t="s">
        <v>272</v>
      </c>
      <c r="D18" s="60" t="s">
        <v>110</v>
      </c>
      <c r="E18" s="62" t="s">
        <v>273</v>
      </c>
      <c r="F18" s="63">
        <v>0.2</v>
      </c>
      <c r="G18" s="82">
        <f>VLOOKUP(B18,'[2]Thiet bi'!$B$3:$E$153,4,0)</f>
        <v>16923000</v>
      </c>
      <c r="H18" s="57">
        <v>5</v>
      </c>
      <c r="I18" s="57">
        <v>250</v>
      </c>
      <c r="J18" s="64">
        <f t="shared" ref="J18:J19" si="2">G18/(H18*I18)</f>
        <v>13538.4</v>
      </c>
      <c r="K18" s="143">
        <f t="shared" ref="K18:K19" si="3">J18*F18</f>
        <v>2707.6800000000003</v>
      </c>
    </row>
    <row r="19" spans="1:11" ht="24" customHeight="1">
      <c r="A19" s="134" t="s">
        <v>104</v>
      </c>
      <c r="B19" s="137" t="s">
        <v>550</v>
      </c>
      <c r="C19" s="61" t="s">
        <v>274</v>
      </c>
      <c r="D19" s="60" t="s">
        <v>110</v>
      </c>
      <c r="E19" s="62" t="s">
        <v>273</v>
      </c>
      <c r="F19" s="63">
        <v>0.08</v>
      </c>
      <c r="G19" s="87">
        <f>VLOOKUP(B19,'[2]Thiet bi'!$B$3:$E$153,4,0)</f>
        <v>18500000</v>
      </c>
      <c r="H19" s="57">
        <v>5</v>
      </c>
      <c r="I19" s="57">
        <v>250</v>
      </c>
      <c r="J19" s="64">
        <f t="shared" si="2"/>
        <v>14800</v>
      </c>
      <c r="K19" s="143">
        <f t="shared" si="3"/>
        <v>1184</v>
      </c>
    </row>
    <row r="20" spans="1:11" ht="67.5" customHeight="1">
      <c r="A20" s="163">
        <v>9</v>
      </c>
      <c r="B20" s="163" t="s">
        <v>136</v>
      </c>
      <c r="C20" s="89" t="s">
        <v>742</v>
      </c>
      <c r="D20" s="202"/>
      <c r="E20" s="202"/>
      <c r="F20" s="163" t="s">
        <v>104</v>
      </c>
      <c r="G20" s="92"/>
      <c r="H20" s="77"/>
      <c r="I20" s="77"/>
      <c r="J20" s="93"/>
      <c r="K20" s="181">
        <f>ROUND(SUM(K21:K22),0)</f>
        <v>10224</v>
      </c>
    </row>
    <row r="21" spans="1:11" ht="24.75" customHeight="1">
      <c r="A21" s="223" t="s">
        <v>104</v>
      </c>
      <c r="B21" s="192" t="s">
        <v>548</v>
      </c>
      <c r="C21" s="228" t="s">
        <v>271</v>
      </c>
      <c r="D21" s="192" t="s">
        <v>110</v>
      </c>
      <c r="E21" s="192" t="s">
        <v>104</v>
      </c>
      <c r="F21" s="194">
        <v>0.2</v>
      </c>
      <c r="G21" s="195">
        <f>VLOOKUP(B21,'[2]Thiet bi'!$B$3:$E$153,4,0)</f>
        <v>56500000</v>
      </c>
      <c r="H21" s="207">
        <v>5</v>
      </c>
      <c r="I21" s="207">
        <v>250</v>
      </c>
      <c r="J21" s="195">
        <f>G21/(H21*I21)</f>
        <v>45200</v>
      </c>
      <c r="K21" s="196">
        <f>J21*F21</f>
        <v>9040</v>
      </c>
    </row>
    <row r="22" spans="1:11" ht="21.95" customHeight="1">
      <c r="A22" s="141" t="s">
        <v>104</v>
      </c>
      <c r="B22" s="188" t="s">
        <v>550</v>
      </c>
      <c r="C22" s="171" t="s">
        <v>274</v>
      </c>
      <c r="D22" s="188" t="s">
        <v>275</v>
      </c>
      <c r="E22" s="204" t="s">
        <v>273</v>
      </c>
      <c r="F22" s="191">
        <v>0.08</v>
      </c>
      <c r="G22" s="205">
        <f>VLOOKUP(B22,'[2]Thiet bi'!$B$3:$E$153,4,0)</f>
        <v>18500000</v>
      </c>
      <c r="H22" s="201">
        <v>5</v>
      </c>
      <c r="I22" s="201">
        <v>250</v>
      </c>
      <c r="J22" s="166">
        <f>G22/(H22*I22)</f>
        <v>14800</v>
      </c>
      <c r="K22" s="175">
        <f>J22*F22</f>
        <v>1184</v>
      </c>
    </row>
    <row r="23" spans="1:11" ht="25.5" customHeight="1">
      <c r="A23" s="136">
        <v>10</v>
      </c>
      <c r="B23" s="134" t="s">
        <v>139</v>
      </c>
      <c r="C23" s="88" t="s">
        <v>687</v>
      </c>
      <c r="D23" s="418" t="s">
        <v>142</v>
      </c>
      <c r="E23" s="418"/>
      <c r="F23" s="418"/>
      <c r="G23" s="82"/>
      <c r="H23" s="81"/>
      <c r="I23" s="81"/>
      <c r="J23" s="67"/>
      <c r="K23" s="178">
        <f>K20</f>
        <v>10224</v>
      </c>
    </row>
    <row r="24" spans="1:11" ht="39" customHeight="1">
      <c r="A24" s="135">
        <v>11</v>
      </c>
      <c r="B24" s="135" t="s">
        <v>141</v>
      </c>
      <c r="C24" s="89" t="s">
        <v>816</v>
      </c>
      <c r="D24" s="437" t="s">
        <v>289</v>
      </c>
      <c r="E24" s="437"/>
      <c r="F24" s="437"/>
      <c r="G24" s="92"/>
      <c r="H24" s="77"/>
      <c r="I24" s="77"/>
      <c r="J24" s="93"/>
      <c r="K24" s="181">
        <f>K20</f>
        <v>10224</v>
      </c>
    </row>
    <row r="25" spans="1:11" ht="32.25" customHeight="1"/>
    <row r="30" spans="1:11">
      <c r="E30" s="148"/>
    </row>
  </sheetData>
  <mergeCells count="22">
    <mergeCell ref="D10:F10"/>
    <mergeCell ref="D11:F11"/>
    <mergeCell ref="A4:A5"/>
    <mergeCell ref="D24:F24"/>
    <mergeCell ref="D23:F23"/>
    <mergeCell ref="D12:F12"/>
    <mergeCell ref="D13:F13"/>
    <mergeCell ref="D14:F14"/>
    <mergeCell ref="D15:F15"/>
    <mergeCell ref="C16:F16"/>
    <mergeCell ref="B4:B5"/>
    <mergeCell ref="C4:C5"/>
    <mergeCell ref="D4:D5"/>
    <mergeCell ref="C6:F6"/>
    <mergeCell ref="A1:K1"/>
    <mergeCell ref="A2:K2"/>
    <mergeCell ref="A3:K3"/>
    <mergeCell ref="I4:I5"/>
    <mergeCell ref="J4:J5"/>
    <mergeCell ref="K4:K5"/>
    <mergeCell ref="H4:H5"/>
    <mergeCell ref="G4:G5"/>
  </mergeCells>
  <pageMargins left="0.45" right="0.2" top="0.41666666666666669" bottom="0.5" header="0.19791666666666666" footer="0.3"/>
  <pageSetup paperSize="9" firstPageNumber="39" orientation="landscape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view="pageLayout" topLeftCell="A169" zoomScaleNormal="100" workbookViewId="0">
      <selection activeCell="A157" sqref="A157:K157"/>
    </sheetView>
  </sheetViews>
  <sheetFormatPr defaultRowHeight="15"/>
  <cols>
    <col min="1" max="1" width="5" customWidth="1"/>
    <col min="2" max="2" width="9.7109375" customWidth="1"/>
    <col min="3" max="3" width="33" customWidth="1"/>
    <col min="4" max="4" width="11.85546875" customWidth="1"/>
    <col min="5" max="5" width="10.28515625" customWidth="1"/>
    <col min="6" max="6" width="11.85546875" customWidth="1"/>
    <col min="7" max="7" width="14.28515625" style="53" customWidth="1"/>
    <col min="8" max="8" width="9.42578125" customWidth="1"/>
    <col min="9" max="9" width="13.140625" customWidth="1"/>
    <col min="10" max="10" width="10.5703125" customWidth="1"/>
    <col min="11" max="11" width="10.5703125" style="52" customWidth="1"/>
  </cols>
  <sheetData>
    <row r="1" spans="1:11" ht="23.25" customHeight="1">
      <c r="A1" s="438" t="s">
        <v>850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</row>
    <row r="2" spans="1:11" ht="17.25" customHeight="1">
      <c r="A2" s="426" t="s">
        <v>815</v>
      </c>
      <c r="B2" s="427"/>
      <c r="C2" s="427"/>
      <c r="D2" s="427"/>
      <c r="E2" s="427"/>
      <c r="F2" s="427"/>
      <c r="G2" s="427"/>
      <c r="H2" s="427"/>
      <c r="I2" s="427"/>
      <c r="J2" s="427"/>
      <c r="K2" s="428"/>
    </row>
    <row r="3" spans="1:11" ht="33.75" customHeight="1">
      <c r="A3" s="435" t="s">
        <v>97</v>
      </c>
      <c r="B3" s="435" t="s">
        <v>3</v>
      </c>
      <c r="C3" s="435" t="s">
        <v>265</v>
      </c>
      <c r="D3" s="435" t="s">
        <v>99</v>
      </c>
      <c r="E3" s="94" t="s">
        <v>266</v>
      </c>
      <c r="F3" s="94" t="s">
        <v>6</v>
      </c>
      <c r="G3" s="439" t="s">
        <v>478</v>
      </c>
      <c r="H3" s="431" t="s">
        <v>668</v>
      </c>
      <c r="I3" s="441" t="s">
        <v>669</v>
      </c>
      <c r="J3" s="431" t="s">
        <v>670</v>
      </c>
      <c r="K3" s="443" t="s">
        <v>859</v>
      </c>
    </row>
    <row r="4" spans="1:11" ht="16.5" customHeight="1">
      <c r="A4" s="436"/>
      <c r="B4" s="436"/>
      <c r="C4" s="436"/>
      <c r="D4" s="436"/>
      <c r="E4" s="436" t="s">
        <v>267</v>
      </c>
      <c r="F4" s="436" t="s">
        <v>268</v>
      </c>
      <c r="G4" s="440"/>
      <c r="H4" s="432"/>
      <c r="I4" s="442"/>
      <c r="J4" s="432"/>
      <c r="K4" s="444"/>
    </row>
    <row r="5" spans="1:11" ht="7.5" customHeight="1">
      <c r="A5" s="436"/>
      <c r="B5" s="436"/>
      <c r="C5" s="436"/>
      <c r="D5" s="436"/>
      <c r="E5" s="436"/>
      <c r="F5" s="436"/>
      <c r="G5" s="440"/>
      <c r="H5" s="432"/>
      <c r="I5" s="442"/>
      <c r="J5" s="432"/>
      <c r="K5" s="444"/>
    </row>
    <row r="6" spans="1:11" ht="21.6" customHeight="1">
      <c r="A6" s="162">
        <v>1</v>
      </c>
      <c r="B6" s="86" t="s">
        <v>144</v>
      </c>
      <c r="C6" s="417" t="s">
        <v>743</v>
      </c>
      <c r="D6" s="417"/>
      <c r="E6" s="445"/>
      <c r="F6" s="445"/>
      <c r="G6" s="95"/>
      <c r="H6" s="96"/>
      <c r="I6" s="96"/>
      <c r="J6" s="96"/>
      <c r="K6" s="177">
        <f>SUM(K7:K15)</f>
        <v>86337.574999999997</v>
      </c>
    </row>
    <row r="7" spans="1:11" ht="21.6" customHeight="1">
      <c r="A7" s="164" t="s">
        <v>104</v>
      </c>
      <c r="B7" s="83" t="s">
        <v>551</v>
      </c>
      <c r="C7" s="61" t="s">
        <v>290</v>
      </c>
      <c r="D7" s="60" t="s">
        <v>106</v>
      </c>
      <c r="E7" s="60">
        <v>0.3</v>
      </c>
      <c r="F7" s="60">
        <v>0.35</v>
      </c>
      <c r="G7" s="64">
        <f>VLOOKUP(B7,'[2]Thiet bi'!$B$3:$E$153,4,0)</f>
        <v>31040000</v>
      </c>
      <c r="H7" s="57">
        <f>VLOOKUP(B7,'[2]Thiet bi'!$B$3:$F$153,5,0)</f>
        <v>10</v>
      </c>
      <c r="I7" s="57">
        <v>500</v>
      </c>
      <c r="J7" s="64">
        <f>G7/(H7*I7)</f>
        <v>6208</v>
      </c>
      <c r="K7" s="143">
        <f>J7*F7</f>
        <v>2172.7999999999997</v>
      </c>
    </row>
    <row r="8" spans="1:11" ht="21.6" customHeight="1">
      <c r="A8" s="164" t="s">
        <v>104</v>
      </c>
      <c r="B8" s="83" t="s">
        <v>552</v>
      </c>
      <c r="C8" s="61" t="s">
        <v>292</v>
      </c>
      <c r="D8" s="60" t="s">
        <v>106</v>
      </c>
      <c r="E8" s="60">
        <v>0.16</v>
      </c>
      <c r="F8" s="60">
        <v>0.28000000000000003</v>
      </c>
      <c r="G8" s="64">
        <f>VLOOKUP(B8,'[2]Thiet bi'!$B$3:$E$153,4,0)</f>
        <v>34700000</v>
      </c>
      <c r="H8" s="57">
        <f>VLOOKUP(B8,'[2]Thiet bi'!$B$3:$F$153,5,0)</f>
        <v>10</v>
      </c>
      <c r="I8" s="57">
        <v>500</v>
      </c>
      <c r="J8" s="64">
        <f t="shared" ref="J8:J35" si="0">G8/(H8*I8)</f>
        <v>6940</v>
      </c>
      <c r="K8" s="143">
        <f t="shared" ref="K8:K14" si="1">J8*F8</f>
        <v>1943.2000000000003</v>
      </c>
    </row>
    <row r="9" spans="1:11" ht="21.6" customHeight="1">
      <c r="A9" s="164" t="s">
        <v>104</v>
      </c>
      <c r="B9" s="83" t="s">
        <v>553</v>
      </c>
      <c r="C9" s="61" t="s">
        <v>295</v>
      </c>
      <c r="D9" s="60" t="s">
        <v>106</v>
      </c>
      <c r="E9" s="60">
        <v>0.16</v>
      </c>
      <c r="F9" s="60">
        <v>0.28000000000000003</v>
      </c>
      <c r="G9" s="64">
        <f>VLOOKUP(B9,'[2]Thiet bi'!$B$3:$E$153,4,0)</f>
        <v>69500000</v>
      </c>
      <c r="H9" s="57">
        <f>VLOOKUP(B9,'[2]Thiet bi'!$B$3:$F$153,5,0)</f>
        <v>8</v>
      </c>
      <c r="I9" s="57">
        <v>500</v>
      </c>
      <c r="J9" s="64">
        <f t="shared" si="0"/>
        <v>17375</v>
      </c>
      <c r="K9" s="143">
        <f t="shared" si="1"/>
        <v>4865.0000000000009</v>
      </c>
    </row>
    <row r="10" spans="1:11" ht="21.6" customHeight="1">
      <c r="A10" s="164" t="s">
        <v>104</v>
      </c>
      <c r="B10" s="83" t="s">
        <v>554</v>
      </c>
      <c r="C10" s="61" t="s">
        <v>296</v>
      </c>
      <c r="D10" s="60" t="s">
        <v>106</v>
      </c>
      <c r="E10" s="60">
        <v>0.45</v>
      </c>
      <c r="F10" s="60">
        <v>0.05</v>
      </c>
      <c r="G10" s="64">
        <f>VLOOKUP(B10,'[2]Thiet bi'!$B$3:$E$153,4,0)</f>
        <v>6500000</v>
      </c>
      <c r="H10" s="57">
        <f>VLOOKUP(B10,'[2]Thiet bi'!$B$3:$F$153,5,0)</f>
        <v>5</v>
      </c>
      <c r="I10" s="57">
        <v>500</v>
      </c>
      <c r="J10" s="64">
        <f t="shared" si="0"/>
        <v>2600</v>
      </c>
      <c r="K10" s="143">
        <f t="shared" si="1"/>
        <v>130</v>
      </c>
    </row>
    <row r="11" spans="1:11" ht="21.6" customHeight="1">
      <c r="A11" s="164" t="s">
        <v>104</v>
      </c>
      <c r="B11" s="83" t="s">
        <v>555</v>
      </c>
      <c r="C11" s="61" t="s">
        <v>298</v>
      </c>
      <c r="D11" s="60" t="s">
        <v>106</v>
      </c>
      <c r="E11" s="60">
        <v>0.06</v>
      </c>
      <c r="F11" s="60">
        <v>0.28000000000000003</v>
      </c>
      <c r="G11" s="64">
        <f>VLOOKUP(B11,'[2]Thiet bi'!$B$3:$E$153,4,0)</f>
        <v>30000000</v>
      </c>
      <c r="H11" s="57">
        <f>VLOOKUP(B11,'[2]Thiet bi'!$B$3:$F$153,5,0)</f>
        <v>8</v>
      </c>
      <c r="I11" s="57">
        <v>500</v>
      </c>
      <c r="J11" s="64">
        <f t="shared" si="0"/>
        <v>7500</v>
      </c>
      <c r="K11" s="143">
        <f t="shared" si="1"/>
        <v>2100</v>
      </c>
    </row>
    <row r="12" spans="1:11" ht="21.6" customHeight="1">
      <c r="A12" s="164" t="s">
        <v>104</v>
      </c>
      <c r="B12" s="83" t="s">
        <v>556</v>
      </c>
      <c r="C12" s="61" t="s">
        <v>300</v>
      </c>
      <c r="D12" s="60" t="s">
        <v>110</v>
      </c>
      <c r="E12" s="60">
        <v>0.18</v>
      </c>
      <c r="F12" s="60">
        <v>0.2</v>
      </c>
      <c r="G12" s="64">
        <f>VLOOKUP(B12,'[2]Thiet bi'!$B$3:$E$153,4,0)</f>
        <v>50909000</v>
      </c>
      <c r="H12" s="57">
        <f>VLOOKUP(B12,'[2]Thiet bi'!$B$3:$F$153,5,0)</f>
        <v>8</v>
      </c>
      <c r="I12" s="57">
        <v>500</v>
      </c>
      <c r="J12" s="64">
        <f t="shared" si="0"/>
        <v>12727.25</v>
      </c>
      <c r="K12" s="143">
        <f t="shared" si="1"/>
        <v>2545.4500000000003</v>
      </c>
    </row>
    <row r="13" spans="1:11" ht="21.6" customHeight="1">
      <c r="A13" s="164" t="s">
        <v>104</v>
      </c>
      <c r="B13" s="83" t="s">
        <v>557</v>
      </c>
      <c r="C13" s="61" t="s">
        <v>302</v>
      </c>
      <c r="D13" s="60" t="s">
        <v>110</v>
      </c>
      <c r="E13" s="60">
        <v>1.5</v>
      </c>
      <c r="F13" s="60">
        <v>0.1</v>
      </c>
      <c r="G13" s="64">
        <f>VLOOKUP(B13,'[2]Thiet bi'!$B$3:$E$153,4,0)</f>
        <v>2970000000</v>
      </c>
      <c r="H13" s="57">
        <f>VLOOKUP(B13,'[2]Thiet bi'!$B$3:$F$153,5,0)</f>
        <v>10</v>
      </c>
      <c r="I13" s="57">
        <v>500</v>
      </c>
      <c r="J13" s="64">
        <f t="shared" si="0"/>
        <v>594000</v>
      </c>
      <c r="K13" s="143">
        <f t="shared" si="1"/>
        <v>59400</v>
      </c>
    </row>
    <row r="14" spans="1:11" ht="21.6" customHeight="1">
      <c r="A14" s="164" t="s">
        <v>104</v>
      </c>
      <c r="B14" s="83" t="s">
        <v>558</v>
      </c>
      <c r="C14" s="61" t="s">
        <v>304</v>
      </c>
      <c r="D14" s="60" t="s">
        <v>106</v>
      </c>
      <c r="E14" s="60">
        <v>2.2000000000000002</v>
      </c>
      <c r="F14" s="60">
        <v>6.7000000000000004E-2</v>
      </c>
      <c r="G14" s="64">
        <f>VLOOKUP(B14,'[2]Thiet bi'!$B$3:$E$153,4,0)</f>
        <v>9500000</v>
      </c>
      <c r="H14" s="57">
        <f>VLOOKUP(B14,'[2]Thiet bi'!$B$3:$F$153,5,0)</f>
        <v>8</v>
      </c>
      <c r="I14" s="57">
        <v>500</v>
      </c>
      <c r="J14" s="64">
        <f t="shared" si="0"/>
        <v>2375</v>
      </c>
      <c r="K14" s="143">
        <f t="shared" si="1"/>
        <v>159.125</v>
      </c>
    </row>
    <row r="15" spans="1:11" ht="21.6" customHeight="1">
      <c r="A15" s="164" t="s">
        <v>104</v>
      </c>
      <c r="B15" s="65" t="s">
        <v>559</v>
      </c>
      <c r="C15" s="61" t="s">
        <v>173</v>
      </c>
      <c r="D15" s="60" t="s">
        <v>174</v>
      </c>
      <c r="E15" s="60" t="s">
        <v>104</v>
      </c>
      <c r="F15" s="75">
        <v>7420</v>
      </c>
      <c r="G15" s="64">
        <f>VLOOKUP(B15,'[2]Thiet bi'!$B$3:$E$154,4,0)</f>
        <v>1755</v>
      </c>
      <c r="H15" s="57"/>
      <c r="I15" s="57"/>
      <c r="J15" s="64"/>
      <c r="K15" s="143">
        <v>13022</v>
      </c>
    </row>
    <row r="16" spans="1:11" ht="21.6" customHeight="1">
      <c r="A16" s="162">
        <v>2</v>
      </c>
      <c r="B16" s="55" t="s">
        <v>175</v>
      </c>
      <c r="C16" s="417" t="s">
        <v>731</v>
      </c>
      <c r="D16" s="417"/>
      <c r="E16" s="445"/>
      <c r="F16" s="445"/>
      <c r="G16" s="64"/>
      <c r="H16" s="57"/>
      <c r="I16" s="57"/>
      <c r="J16" s="64"/>
      <c r="K16" s="178">
        <f>SUM(K17:K25)</f>
        <v>120270.125</v>
      </c>
    </row>
    <row r="17" spans="1:11" ht="21.6" customHeight="1">
      <c r="A17" s="164" t="s">
        <v>104</v>
      </c>
      <c r="B17" s="83" t="s">
        <v>551</v>
      </c>
      <c r="C17" s="61" t="s">
        <v>290</v>
      </c>
      <c r="D17" s="60" t="s">
        <v>106</v>
      </c>
      <c r="E17" s="60" t="s">
        <v>161</v>
      </c>
      <c r="F17" s="63">
        <v>0.35</v>
      </c>
      <c r="G17" s="64">
        <f>VLOOKUP(B17,'[2]Thiet bi'!$B$3:$E$153,4,0)</f>
        <v>31040000</v>
      </c>
      <c r="H17" s="57">
        <f>VLOOKUP(B17,'[2]Thiet bi'!$B$3:$F$153,5,0)</f>
        <v>10</v>
      </c>
      <c r="I17" s="57">
        <v>500</v>
      </c>
      <c r="J17" s="64">
        <f t="shared" si="0"/>
        <v>6208</v>
      </c>
      <c r="K17" s="143">
        <f>J17*F17</f>
        <v>2172.7999999999997</v>
      </c>
    </row>
    <row r="18" spans="1:11" ht="21.6" customHeight="1">
      <c r="A18" s="164" t="s">
        <v>104</v>
      </c>
      <c r="B18" s="83" t="s">
        <v>552</v>
      </c>
      <c r="C18" s="61" t="s">
        <v>292</v>
      </c>
      <c r="D18" s="60" t="s">
        <v>106</v>
      </c>
      <c r="E18" s="60" t="s">
        <v>293</v>
      </c>
      <c r="F18" s="63">
        <v>0.28000000000000003</v>
      </c>
      <c r="G18" s="64">
        <f>VLOOKUP(B18,'[2]Thiet bi'!$B$3:$E$153,4,0)</f>
        <v>34700000</v>
      </c>
      <c r="H18" s="57">
        <f>VLOOKUP(B18,'[2]Thiet bi'!$B$3:$F$153,5,0)</f>
        <v>10</v>
      </c>
      <c r="I18" s="57">
        <v>500</v>
      </c>
      <c r="J18" s="64">
        <f t="shared" si="0"/>
        <v>6940</v>
      </c>
      <c r="K18" s="143">
        <f t="shared" ref="K18:K24" si="2">J18*F18</f>
        <v>1943.2000000000003</v>
      </c>
    </row>
    <row r="19" spans="1:11" ht="21.6" customHeight="1">
      <c r="A19" s="164" t="s">
        <v>104</v>
      </c>
      <c r="B19" s="83" t="s">
        <v>553</v>
      </c>
      <c r="C19" s="61" t="s">
        <v>295</v>
      </c>
      <c r="D19" s="60" t="s">
        <v>106</v>
      </c>
      <c r="E19" s="60" t="s">
        <v>293</v>
      </c>
      <c r="F19" s="63">
        <v>0.28000000000000003</v>
      </c>
      <c r="G19" s="64">
        <f>VLOOKUP(B19,'[2]Thiet bi'!$B$3:$E$153,4,0)</f>
        <v>69500000</v>
      </c>
      <c r="H19" s="57">
        <f>VLOOKUP(B19,'[2]Thiet bi'!$B$3:$F$153,5,0)</f>
        <v>8</v>
      </c>
      <c r="I19" s="57">
        <v>500</v>
      </c>
      <c r="J19" s="64">
        <f t="shared" si="0"/>
        <v>17375</v>
      </c>
      <c r="K19" s="143">
        <f t="shared" si="2"/>
        <v>4865.0000000000009</v>
      </c>
    </row>
    <row r="20" spans="1:11" ht="21.6" customHeight="1">
      <c r="A20" s="164" t="s">
        <v>104</v>
      </c>
      <c r="B20" s="83" t="s">
        <v>560</v>
      </c>
      <c r="C20" s="61" t="s">
        <v>306</v>
      </c>
      <c r="D20" s="60" t="s">
        <v>110</v>
      </c>
      <c r="E20" s="60" t="s">
        <v>301</v>
      </c>
      <c r="F20" s="63">
        <v>0.2</v>
      </c>
      <c r="G20" s="64">
        <f>VLOOKUP(B20,'[2]Thiet bi'!$B$3:$E$153,4,0)</f>
        <v>198000000</v>
      </c>
      <c r="H20" s="57">
        <f>VLOOKUP(B20,'[2]Thiet bi'!$B$3:$F$153,5,0)</f>
        <v>8</v>
      </c>
      <c r="I20" s="57">
        <v>500</v>
      </c>
      <c r="J20" s="64">
        <f t="shared" si="0"/>
        <v>49500</v>
      </c>
      <c r="K20" s="143">
        <f t="shared" si="2"/>
        <v>9900</v>
      </c>
    </row>
    <row r="21" spans="1:11" ht="21.6" customHeight="1">
      <c r="A21" s="164" t="s">
        <v>104</v>
      </c>
      <c r="B21" s="83" t="s">
        <v>555</v>
      </c>
      <c r="C21" s="61" t="s">
        <v>298</v>
      </c>
      <c r="D21" s="60" t="s">
        <v>106</v>
      </c>
      <c r="E21" s="60" t="s">
        <v>299</v>
      </c>
      <c r="F21" s="63">
        <v>0.28000000000000003</v>
      </c>
      <c r="G21" s="64">
        <f>VLOOKUP(B21,'[2]Thiet bi'!$B$3:$E$153,4,0)</f>
        <v>30000000</v>
      </c>
      <c r="H21" s="57">
        <f>VLOOKUP(B21,'[2]Thiet bi'!$B$3:$F$153,5,0)</f>
        <v>8</v>
      </c>
      <c r="I21" s="57">
        <v>500</v>
      </c>
      <c r="J21" s="64">
        <f t="shared" si="0"/>
        <v>7500</v>
      </c>
      <c r="K21" s="143">
        <f t="shared" si="2"/>
        <v>2100</v>
      </c>
    </row>
    <row r="22" spans="1:11" ht="21.6" customHeight="1">
      <c r="A22" s="164" t="s">
        <v>104</v>
      </c>
      <c r="B22" s="83" t="s">
        <v>557</v>
      </c>
      <c r="C22" s="61" t="s">
        <v>302</v>
      </c>
      <c r="D22" s="60" t="s">
        <v>110</v>
      </c>
      <c r="E22" s="60" t="s">
        <v>303</v>
      </c>
      <c r="F22" s="63">
        <v>0.1</v>
      </c>
      <c r="G22" s="64">
        <f>VLOOKUP(B22,'[2]Thiet bi'!$B$3:$E$153,4,0)</f>
        <v>2970000000</v>
      </c>
      <c r="H22" s="57">
        <f>VLOOKUP(B22,'[2]Thiet bi'!$B$3:$F$153,5,0)</f>
        <v>10</v>
      </c>
      <c r="I22" s="57">
        <v>500</v>
      </c>
      <c r="J22" s="64">
        <f t="shared" si="0"/>
        <v>594000</v>
      </c>
      <c r="K22" s="143">
        <f t="shared" si="2"/>
        <v>59400</v>
      </c>
    </row>
    <row r="23" spans="1:11" ht="21.6" customHeight="1">
      <c r="A23" s="164" t="s">
        <v>104</v>
      </c>
      <c r="B23" s="83" t="s">
        <v>561</v>
      </c>
      <c r="C23" s="61" t="s">
        <v>307</v>
      </c>
      <c r="D23" s="60" t="s">
        <v>106</v>
      </c>
      <c r="E23" s="60" t="s">
        <v>104</v>
      </c>
      <c r="F23" s="63">
        <v>0.3</v>
      </c>
      <c r="G23" s="64">
        <f>VLOOKUP(B23,'[2]Thiet bi'!$B$3:$E$153,4,0)</f>
        <v>87000000</v>
      </c>
      <c r="H23" s="57">
        <f>VLOOKUP(B23,'[2]Thiet bi'!$B$3:$F$153,5,0)</f>
        <v>5</v>
      </c>
      <c r="I23" s="57">
        <v>500</v>
      </c>
      <c r="J23" s="64">
        <f t="shared" si="0"/>
        <v>34800</v>
      </c>
      <c r="K23" s="143">
        <f t="shared" si="2"/>
        <v>10440</v>
      </c>
    </row>
    <row r="24" spans="1:11" ht="21.6" customHeight="1">
      <c r="A24" s="164" t="s">
        <v>104</v>
      </c>
      <c r="B24" s="83" t="s">
        <v>558</v>
      </c>
      <c r="C24" s="61" t="s">
        <v>304</v>
      </c>
      <c r="D24" s="60" t="s">
        <v>106</v>
      </c>
      <c r="E24" s="60" t="s">
        <v>305</v>
      </c>
      <c r="F24" s="63">
        <v>6.7000000000000004E-2</v>
      </c>
      <c r="G24" s="64">
        <f>VLOOKUP(B24,'[2]Thiet bi'!$B$3:$E$153,4,0)</f>
        <v>9500000</v>
      </c>
      <c r="H24" s="57">
        <f>VLOOKUP(B24,'[2]Thiet bi'!$B$3:$F$153,5,0)</f>
        <v>8</v>
      </c>
      <c r="I24" s="57">
        <v>500</v>
      </c>
      <c r="J24" s="64">
        <f t="shared" si="0"/>
        <v>2375</v>
      </c>
      <c r="K24" s="143">
        <f t="shared" si="2"/>
        <v>159.125</v>
      </c>
    </row>
    <row r="25" spans="1:11" ht="21.6" customHeight="1">
      <c r="A25" s="100" t="s">
        <v>104</v>
      </c>
      <c r="B25" s="197" t="s">
        <v>559</v>
      </c>
      <c r="C25" s="102" t="s">
        <v>173</v>
      </c>
      <c r="D25" s="104" t="s">
        <v>174</v>
      </c>
      <c r="E25" s="104" t="s">
        <v>104</v>
      </c>
      <c r="F25" s="206">
        <v>16690</v>
      </c>
      <c r="G25" s="80">
        <f>VLOOKUP(B25,'[2]Thiet bi'!$B$3:$E$154,4,0)</f>
        <v>1755</v>
      </c>
      <c r="H25" s="105"/>
      <c r="I25" s="105"/>
      <c r="J25" s="80"/>
      <c r="K25" s="179">
        <v>29290</v>
      </c>
    </row>
    <row r="26" spans="1:11" ht="21.6" customHeight="1">
      <c r="A26" s="199">
        <v>3</v>
      </c>
      <c r="B26" s="198" t="s">
        <v>191</v>
      </c>
      <c r="C26" s="452" t="s">
        <v>732</v>
      </c>
      <c r="D26" s="452"/>
      <c r="E26" s="453"/>
      <c r="F26" s="453"/>
      <c r="G26" s="195"/>
      <c r="H26" s="207"/>
      <c r="I26" s="207"/>
      <c r="J26" s="195"/>
      <c r="K26" s="200">
        <f>SUM(K27:K36)</f>
        <v>77471.125</v>
      </c>
    </row>
    <row r="27" spans="1:11" ht="21.6" customHeight="1">
      <c r="A27" s="164" t="s">
        <v>104</v>
      </c>
      <c r="B27" s="83" t="s">
        <v>551</v>
      </c>
      <c r="C27" s="165" t="s">
        <v>290</v>
      </c>
      <c r="D27" s="167" t="s">
        <v>106</v>
      </c>
      <c r="E27" s="167" t="s">
        <v>161</v>
      </c>
      <c r="F27" s="63">
        <v>0.35</v>
      </c>
      <c r="G27" s="169">
        <f>VLOOKUP(B27,'[2]Thiet bi'!$B$3:$E$153,4,0)</f>
        <v>31040000</v>
      </c>
      <c r="H27" s="57">
        <f>VLOOKUP(B27,'[2]Thiet bi'!$B$3:$F$153,5,0)</f>
        <v>10</v>
      </c>
      <c r="I27" s="57">
        <v>500</v>
      </c>
      <c r="J27" s="169">
        <f t="shared" si="0"/>
        <v>6208</v>
      </c>
      <c r="K27" s="174">
        <f>J27*F27</f>
        <v>2172.7999999999997</v>
      </c>
    </row>
    <row r="28" spans="1:11" ht="21.6" customHeight="1">
      <c r="A28" s="164" t="s">
        <v>104</v>
      </c>
      <c r="B28" s="83" t="s">
        <v>552</v>
      </c>
      <c r="C28" s="165" t="s">
        <v>292</v>
      </c>
      <c r="D28" s="167" t="s">
        <v>106</v>
      </c>
      <c r="E28" s="167" t="s">
        <v>293</v>
      </c>
      <c r="F28" s="63">
        <v>0.28000000000000003</v>
      </c>
      <c r="G28" s="169">
        <f>VLOOKUP(B28,'[2]Thiet bi'!$B$3:$E$153,4,0)</f>
        <v>34700000</v>
      </c>
      <c r="H28" s="57">
        <f>VLOOKUP(B28,'[2]Thiet bi'!$B$3:$F$153,5,0)</f>
        <v>10</v>
      </c>
      <c r="I28" s="57">
        <v>500</v>
      </c>
      <c r="J28" s="169">
        <f t="shared" si="0"/>
        <v>6940</v>
      </c>
      <c r="K28" s="174">
        <f t="shared" ref="K28:K35" si="3">J28*F28</f>
        <v>1943.2000000000003</v>
      </c>
    </row>
    <row r="29" spans="1:11" ht="21.6" customHeight="1">
      <c r="A29" s="164" t="s">
        <v>104</v>
      </c>
      <c r="B29" s="83" t="s">
        <v>553</v>
      </c>
      <c r="C29" s="165" t="s">
        <v>295</v>
      </c>
      <c r="D29" s="167" t="s">
        <v>106</v>
      </c>
      <c r="E29" s="167" t="s">
        <v>293</v>
      </c>
      <c r="F29" s="63">
        <v>0.2</v>
      </c>
      <c r="G29" s="169">
        <f>VLOOKUP(B29,'[2]Thiet bi'!$B$3:$E$153,4,0)</f>
        <v>69500000</v>
      </c>
      <c r="H29" s="57">
        <f>VLOOKUP(B29,'[2]Thiet bi'!$B$3:$F$153,5,0)</f>
        <v>8</v>
      </c>
      <c r="I29" s="57">
        <v>500</v>
      </c>
      <c r="J29" s="169">
        <f t="shared" si="0"/>
        <v>17375</v>
      </c>
      <c r="K29" s="174">
        <f t="shared" si="3"/>
        <v>3475</v>
      </c>
    </row>
    <row r="30" spans="1:11" ht="21.6" customHeight="1">
      <c r="A30" s="164" t="s">
        <v>104</v>
      </c>
      <c r="B30" s="83" t="s">
        <v>555</v>
      </c>
      <c r="C30" s="165" t="s">
        <v>298</v>
      </c>
      <c r="D30" s="167" t="s">
        <v>106</v>
      </c>
      <c r="E30" s="167" t="s">
        <v>299</v>
      </c>
      <c r="F30" s="63">
        <v>0.28000000000000003</v>
      </c>
      <c r="G30" s="169">
        <f>VLOOKUP(B30,'[2]Thiet bi'!$B$3:$E$153,4,0)</f>
        <v>30000000</v>
      </c>
      <c r="H30" s="57">
        <f>VLOOKUP(B30,'[2]Thiet bi'!$B$3:$F$153,5,0)</f>
        <v>8</v>
      </c>
      <c r="I30" s="57">
        <v>500</v>
      </c>
      <c r="J30" s="169">
        <f t="shared" si="0"/>
        <v>7500</v>
      </c>
      <c r="K30" s="174">
        <f t="shared" si="3"/>
        <v>2100</v>
      </c>
    </row>
    <row r="31" spans="1:11" ht="21.6" customHeight="1">
      <c r="A31" s="164" t="s">
        <v>104</v>
      </c>
      <c r="B31" s="83" t="s">
        <v>562</v>
      </c>
      <c r="C31" s="165" t="s">
        <v>308</v>
      </c>
      <c r="D31" s="167" t="s">
        <v>110</v>
      </c>
      <c r="E31" s="167" t="s">
        <v>309</v>
      </c>
      <c r="F31" s="63">
        <v>0.1</v>
      </c>
      <c r="G31" s="169">
        <f>VLOOKUP(B31,'[2]Thiet bi'!$B$3:$E$153,4,0)</f>
        <v>590000000</v>
      </c>
      <c r="H31" s="57">
        <f>VLOOKUP(B31,'[2]Thiet bi'!$B$3:$F$153,5,0)</f>
        <v>10</v>
      </c>
      <c r="I31" s="57">
        <v>500</v>
      </c>
      <c r="J31" s="169">
        <f t="shared" si="0"/>
        <v>118000</v>
      </c>
      <c r="K31" s="174">
        <f t="shared" si="3"/>
        <v>11800</v>
      </c>
    </row>
    <row r="32" spans="1:11" ht="21.6" customHeight="1">
      <c r="A32" s="164" t="s">
        <v>104</v>
      </c>
      <c r="B32" s="83" t="s">
        <v>560</v>
      </c>
      <c r="C32" s="165" t="s">
        <v>306</v>
      </c>
      <c r="D32" s="167" t="s">
        <v>110</v>
      </c>
      <c r="E32" s="167" t="s">
        <v>301</v>
      </c>
      <c r="F32" s="63">
        <v>0.2</v>
      </c>
      <c r="G32" s="169">
        <f>VLOOKUP(B32,'[2]Thiet bi'!$B$3:$E$153,4,0)</f>
        <v>198000000</v>
      </c>
      <c r="H32" s="57">
        <f>VLOOKUP(B32,'[2]Thiet bi'!$B$3:$F$153,5,0)</f>
        <v>8</v>
      </c>
      <c r="I32" s="57">
        <v>500</v>
      </c>
      <c r="J32" s="169">
        <f t="shared" si="0"/>
        <v>49500</v>
      </c>
      <c r="K32" s="174">
        <f t="shared" si="3"/>
        <v>9900</v>
      </c>
    </row>
    <row r="33" spans="1:11" ht="21.6" customHeight="1">
      <c r="A33" s="164" t="s">
        <v>104</v>
      </c>
      <c r="B33" s="83" t="s">
        <v>563</v>
      </c>
      <c r="C33" s="165" t="s">
        <v>310</v>
      </c>
      <c r="D33" s="167" t="s">
        <v>110</v>
      </c>
      <c r="E33" s="167">
        <v>3</v>
      </c>
      <c r="F33" s="63">
        <v>0.1</v>
      </c>
      <c r="G33" s="169">
        <f>VLOOKUP(B33,'[2]Thiet bi'!$B$3:$E$153,4,0)</f>
        <v>865000000</v>
      </c>
      <c r="H33" s="57">
        <f>VLOOKUP(B33,'[2]Thiet bi'!$B$3:$F$153,5,0)</f>
        <v>10</v>
      </c>
      <c r="I33" s="57">
        <v>500</v>
      </c>
      <c r="J33" s="169">
        <f t="shared" si="0"/>
        <v>173000</v>
      </c>
      <c r="K33" s="174">
        <f t="shared" si="3"/>
        <v>17300</v>
      </c>
    </row>
    <row r="34" spans="1:11" ht="21.6" customHeight="1">
      <c r="A34" s="164" t="s">
        <v>104</v>
      </c>
      <c r="B34" s="83" t="s">
        <v>561</v>
      </c>
      <c r="C34" s="165" t="s">
        <v>307</v>
      </c>
      <c r="D34" s="167" t="s">
        <v>106</v>
      </c>
      <c r="E34" s="167" t="s">
        <v>104</v>
      </c>
      <c r="F34" s="63">
        <v>0.3</v>
      </c>
      <c r="G34" s="169">
        <f>VLOOKUP(B34,'[2]Thiet bi'!$B$3:$E$153,4,0)</f>
        <v>87000000</v>
      </c>
      <c r="H34" s="57">
        <f>VLOOKUP(B34,'[2]Thiet bi'!$B$3:$F$153,5,0)</f>
        <v>5</v>
      </c>
      <c r="I34" s="57">
        <v>500</v>
      </c>
      <c r="J34" s="169">
        <f t="shared" si="0"/>
        <v>34800</v>
      </c>
      <c r="K34" s="174">
        <f t="shared" si="3"/>
        <v>10440</v>
      </c>
    </row>
    <row r="35" spans="1:11" ht="21.6" customHeight="1">
      <c r="A35" s="164" t="s">
        <v>104</v>
      </c>
      <c r="B35" s="83" t="s">
        <v>558</v>
      </c>
      <c r="C35" s="165" t="s">
        <v>304</v>
      </c>
      <c r="D35" s="167" t="s">
        <v>106</v>
      </c>
      <c r="E35" s="167" t="s">
        <v>305</v>
      </c>
      <c r="F35" s="63">
        <v>6.7000000000000004E-2</v>
      </c>
      <c r="G35" s="169">
        <f>VLOOKUP(B35,'[2]Thiet bi'!$B$3:$E$153,4,0)</f>
        <v>9500000</v>
      </c>
      <c r="H35" s="57">
        <f>VLOOKUP(B35,'[2]Thiet bi'!$B$3:$F$153,5,0)</f>
        <v>8</v>
      </c>
      <c r="I35" s="57">
        <v>500</v>
      </c>
      <c r="J35" s="169">
        <f t="shared" si="0"/>
        <v>2375</v>
      </c>
      <c r="K35" s="174">
        <f t="shared" si="3"/>
        <v>159.125</v>
      </c>
    </row>
    <row r="36" spans="1:11" ht="21.6" customHeight="1">
      <c r="A36" s="164" t="s">
        <v>104</v>
      </c>
      <c r="B36" s="65" t="s">
        <v>559</v>
      </c>
      <c r="C36" s="165" t="s">
        <v>173</v>
      </c>
      <c r="D36" s="167" t="s">
        <v>174</v>
      </c>
      <c r="E36" s="167" t="s">
        <v>104</v>
      </c>
      <c r="F36" s="168">
        <v>10360</v>
      </c>
      <c r="G36" s="169">
        <f>VLOOKUP(B36,'[2]Thiet bi'!$B$3:$E$154,4,0)</f>
        <v>1755</v>
      </c>
      <c r="H36" s="57"/>
      <c r="I36" s="57"/>
      <c r="J36" s="169"/>
      <c r="K36" s="174">
        <v>18181</v>
      </c>
    </row>
    <row r="37" spans="1:11" ht="21.6" customHeight="1">
      <c r="A37" s="162">
        <v>4</v>
      </c>
      <c r="B37" s="161" t="s">
        <v>193</v>
      </c>
      <c r="C37" s="161" t="s">
        <v>744</v>
      </c>
      <c r="D37" s="449" t="s">
        <v>312</v>
      </c>
      <c r="E37" s="450"/>
      <c r="F37" s="451"/>
      <c r="G37" s="169"/>
      <c r="H37" s="57"/>
      <c r="I37" s="57"/>
      <c r="J37" s="169"/>
      <c r="K37" s="178">
        <f>K26</f>
        <v>77471.125</v>
      </c>
    </row>
    <row r="38" spans="1:11" ht="21.6" customHeight="1">
      <c r="A38" s="162">
        <v>5</v>
      </c>
      <c r="B38" s="161" t="s">
        <v>198</v>
      </c>
      <c r="C38" s="417" t="s">
        <v>745</v>
      </c>
      <c r="D38" s="417"/>
      <c r="E38" s="445"/>
      <c r="F38" s="445"/>
      <c r="G38" s="169"/>
      <c r="H38" s="57"/>
      <c r="I38" s="57"/>
      <c r="J38" s="169"/>
      <c r="K38" s="178">
        <f>SUM(K39:K48)</f>
        <v>84700.574999999997</v>
      </c>
    </row>
    <row r="39" spans="1:11" ht="21.6" customHeight="1">
      <c r="A39" s="164" t="s">
        <v>104</v>
      </c>
      <c r="B39" s="83" t="s">
        <v>551</v>
      </c>
      <c r="C39" s="165" t="s">
        <v>290</v>
      </c>
      <c r="D39" s="167" t="s">
        <v>106</v>
      </c>
      <c r="E39" s="167" t="s">
        <v>161</v>
      </c>
      <c r="F39" s="63">
        <v>0.35</v>
      </c>
      <c r="G39" s="169">
        <f>VLOOKUP(B39,'[2]Thiet bi'!$B$3:$E$153,4,0)</f>
        <v>31040000</v>
      </c>
      <c r="H39" s="57">
        <f>VLOOKUP(B39,'[2]Thiet bi'!$B$3:$F$153,5,0)</f>
        <v>10</v>
      </c>
      <c r="I39" s="57">
        <v>500</v>
      </c>
      <c r="J39" s="169">
        <f t="shared" ref="J39:J47" si="4">G39/(H39*I39)</f>
        <v>6208</v>
      </c>
      <c r="K39" s="174">
        <f>J39*F39</f>
        <v>2172.7999999999997</v>
      </c>
    </row>
    <row r="40" spans="1:11" ht="21.6" customHeight="1">
      <c r="A40" s="164" t="s">
        <v>104</v>
      </c>
      <c r="B40" s="83" t="s">
        <v>552</v>
      </c>
      <c r="C40" s="165" t="s">
        <v>292</v>
      </c>
      <c r="D40" s="167" t="s">
        <v>106</v>
      </c>
      <c r="E40" s="167" t="s">
        <v>293</v>
      </c>
      <c r="F40" s="63">
        <v>0.28000000000000003</v>
      </c>
      <c r="G40" s="169">
        <f>VLOOKUP(B40,'[2]Thiet bi'!$B$3:$E$153,4,0)</f>
        <v>34700000</v>
      </c>
      <c r="H40" s="57">
        <f>VLOOKUP(B40,'[2]Thiet bi'!$B$3:$F$153,5,0)</f>
        <v>10</v>
      </c>
      <c r="I40" s="57">
        <v>500</v>
      </c>
      <c r="J40" s="169">
        <f t="shared" si="4"/>
        <v>6940</v>
      </c>
      <c r="K40" s="174">
        <f t="shared" ref="K40:K47" si="5">J40*F40</f>
        <v>1943.2000000000003</v>
      </c>
    </row>
    <row r="41" spans="1:11" ht="21.6" customHeight="1">
      <c r="A41" s="164" t="s">
        <v>104</v>
      </c>
      <c r="B41" s="83" t="s">
        <v>553</v>
      </c>
      <c r="C41" s="165" t="s">
        <v>295</v>
      </c>
      <c r="D41" s="167" t="s">
        <v>106</v>
      </c>
      <c r="E41" s="167" t="s">
        <v>293</v>
      </c>
      <c r="F41" s="63">
        <v>0.4</v>
      </c>
      <c r="G41" s="169">
        <f>VLOOKUP(B41,'[2]Thiet bi'!$B$3:$E$153,4,0)</f>
        <v>69500000</v>
      </c>
      <c r="H41" s="57">
        <f>VLOOKUP(B41,'[2]Thiet bi'!$B$3:$F$153,5,0)</f>
        <v>8</v>
      </c>
      <c r="I41" s="57">
        <v>500</v>
      </c>
      <c r="J41" s="169">
        <f t="shared" si="4"/>
        <v>17375</v>
      </c>
      <c r="K41" s="174">
        <f t="shared" si="5"/>
        <v>6950</v>
      </c>
    </row>
    <row r="42" spans="1:11" ht="21.6" customHeight="1">
      <c r="A42" s="164" t="s">
        <v>104</v>
      </c>
      <c r="B42" s="83" t="s">
        <v>555</v>
      </c>
      <c r="C42" s="165" t="s">
        <v>298</v>
      </c>
      <c r="D42" s="167" t="s">
        <v>106</v>
      </c>
      <c r="E42" s="167" t="s">
        <v>299</v>
      </c>
      <c r="F42" s="63">
        <v>0.28000000000000003</v>
      </c>
      <c r="G42" s="169">
        <f>VLOOKUP(B42,'[2]Thiet bi'!$B$3:$E$153,4,0)</f>
        <v>30000000</v>
      </c>
      <c r="H42" s="57">
        <f>VLOOKUP(B42,'[2]Thiet bi'!$B$3:$F$153,5,0)</f>
        <v>8</v>
      </c>
      <c r="I42" s="57">
        <v>500</v>
      </c>
      <c r="J42" s="169">
        <f t="shared" si="4"/>
        <v>7500</v>
      </c>
      <c r="K42" s="174">
        <f t="shared" si="5"/>
        <v>2100</v>
      </c>
    </row>
    <row r="43" spans="1:11" ht="21.6" customHeight="1">
      <c r="A43" s="164" t="s">
        <v>104</v>
      </c>
      <c r="B43" s="83" t="s">
        <v>562</v>
      </c>
      <c r="C43" s="165" t="s">
        <v>308</v>
      </c>
      <c r="D43" s="167" t="s">
        <v>110</v>
      </c>
      <c r="E43" s="167" t="s">
        <v>309</v>
      </c>
      <c r="F43" s="63">
        <v>0.1</v>
      </c>
      <c r="G43" s="169">
        <f>VLOOKUP(B43,'[2]Thiet bi'!$B$3:$E$153,4,0)</f>
        <v>590000000</v>
      </c>
      <c r="H43" s="57">
        <f>VLOOKUP(B43,'[2]Thiet bi'!$B$3:$F$153,5,0)</f>
        <v>10</v>
      </c>
      <c r="I43" s="57">
        <v>500</v>
      </c>
      <c r="J43" s="169">
        <f t="shared" si="4"/>
        <v>118000</v>
      </c>
      <c r="K43" s="174">
        <f t="shared" si="5"/>
        <v>11800</v>
      </c>
    </row>
    <row r="44" spans="1:11" ht="21.6" customHeight="1">
      <c r="A44" s="164" t="s">
        <v>104</v>
      </c>
      <c r="B44" s="83" t="s">
        <v>556</v>
      </c>
      <c r="C44" s="165" t="s">
        <v>300</v>
      </c>
      <c r="D44" s="167" t="s">
        <v>110</v>
      </c>
      <c r="E44" s="167" t="s">
        <v>301</v>
      </c>
      <c r="F44" s="63">
        <v>0.2</v>
      </c>
      <c r="G44" s="169">
        <f>VLOOKUP(B44,'[2]Thiet bi'!$B$3:$E$153,4,0)</f>
        <v>50909000</v>
      </c>
      <c r="H44" s="57">
        <f>VLOOKUP(B44,'[2]Thiet bi'!$B$3:$F$153,5,0)</f>
        <v>8</v>
      </c>
      <c r="I44" s="57">
        <v>500</v>
      </c>
      <c r="J44" s="169">
        <f t="shared" si="4"/>
        <v>12727.25</v>
      </c>
      <c r="K44" s="174">
        <f t="shared" si="5"/>
        <v>2545.4500000000003</v>
      </c>
    </row>
    <row r="45" spans="1:11" ht="21.6" customHeight="1">
      <c r="A45" s="164" t="s">
        <v>104</v>
      </c>
      <c r="B45" s="83" t="s">
        <v>563</v>
      </c>
      <c r="C45" s="165" t="s">
        <v>310</v>
      </c>
      <c r="D45" s="167" t="s">
        <v>110</v>
      </c>
      <c r="E45" s="167">
        <v>3</v>
      </c>
      <c r="F45" s="63">
        <v>0.1</v>
      </c>
      <c r="G45" s="169">
        <f>VLOOKUP(B45,'[2]Thiet bi'!$B$3:$E$153,4,0)</f>
        <v>865000000</v>
      </c>
      <c r="H45" s="57">
        <f>VLOOKUP(B45,'[2]Thiet bi'!$B$3:$F$153,5,0)</f>
        <v>10</v>
      </c>
      <c r="I45" s="57">
        <v>500</v>
      </c>
      <c r="J45" s="169">
        <f t="shared" si="4"/>
        <v>173000</v>
      </c>
      <c r="K45" s="174">
        <f t="shared" si="5"/>
        <v>17300</v>
      </c>
    </row>
    <row r="46" spans="1:11" ht="21.6" customHeight="1">
      <c r="A46" s="164" t="s">
        <v>104</v>
      </c>
      <c r="B46" s="83" t="s">
        <v>561</v>
      </c>
      <c r="C46" s="165" t="s">
        <v>307</v>
      </c>
      <c r="D46" s="167" t="s">
        <v>106</v>
      </c>
      <c r="E46" s="167" t="s">
        <v>104</v>
      </c>
      <c r="F46" s="63">
        <v>0.3</v>
      </c>
      <c r="G46" s="169">
        <f>VLOOKUP(B46,'[2]Thiet bi'!$B$3:$E$153,4,0)</f>
        <v>87000000</v>
      </c>
      <c r="H46" s="57">
        <f>VLOOKUP(B46,'[2]Thiet bi'!$B$3:$F$153,5,0)</f>
        <v>5</v>
      </c>
      <c r="I46" s="57">
        <v>500</v>
      </c>
      <c r="J46" s="169">
        <f t="shared" si="4"/>
        <v>34800</v>
      </c>
      <c r="K46" s="174">
        <f t="shared" si="5"/>
        <v>10440</v>
      </c>
    </row>
    <row r="47" spans="1:11" ht="21.6" customHeight="1">
      <c r="A47" s="230" t="s">
        <v>104</v>
      </c>
      <c r="B47" s="208" t="s">
        <v>558</v>
      </c>
      <c r="C47" s="229" t="s">
        <v>304</v>
      </c>
      <c r="D47" s="104" t="s">
        <v>106</v>
      </c>
      <c r="E47" s="104" t="s">
        <v>305</v>
      </c>
      <c r="F47" s="190">
        <v>6.7000000000000004E-2</v>
      </c>
      <c r="G47" s="80">
        <f>VLOOKUP(B47,'[2]Thiet bi'!$B$3:$E$153,4,0)</f>
        <v>9500000</v>
      </c>
      <c r="H47" s="105">
        <f>VLOOKUP(B47,'[2]Thiet bi'!$B$3:$F$153,5,0)</f>
        <v>8</v>
      </c>
      <c r="I47" s="105">
        <v>500</v>
      </c>
      <c r="J47" s="80">
        <f t="shared" si="4"/>
        <v>2375</v>
      </c>
      <c r="K47" s="179">
        <f t="shared" si="5"/>
        <v>159.125</v>
      </c>
    </row>
    <row r="48" spans="1:11" ht="21.6" customHeight="1">
      <c r="A48" s="141" t="s">
        <v>104</v>
      </c>
      <c r="B48" s="251" t="s">
        <v>559</v>
      </c>
      <c r="C48" s="240" t="s">
        <v>173</v>
      </c>
      <c r="D48" s="188" t="s">
        <v>174</v>
      </c>
      <c r="E48" s="188" t="s">
        <v>104</v>
      </c>
      <c r="F48" s="265">
        <v>10690</v>
      </c>
      <c r="G48" s="235">
        <f>VLOOKUP(B48,'[2]Thiet bi'!$B$3:$E$154,4,0)</f>
        <v>1755</v>
      </c>
      <c r="H48" s="201"/>
      <c r="I48" s="201"/>
      <c r="J48" s="235"/>
      <c r="K48" s="242">
        <v>29290</v>
      </c>
    </row>
    <row r="49" spans="1:11" ht="21.6" customHeight="1">
      <c r="A49" s="224">
        <v>6</v>
      </c>
      <c r="B49" s="222" t="s">
        <v>200</v>
      </c>
      <c r="C49" s="222" t="s">
        <v>746</v>
      </c>
      <c r="D49" s="436" t="s">
        <v>316</v>
      </c>
      <c r="E49" s="436"/>
      <c r="F49" s="436"/>
      <c r="G49" s="243"/>
      <c r="H49" s="57"/>
      <c r="I49" s="57"/>
      <c r="J49" s="243"/>
      <c r="K49" s="178">
        <f>K38</f>
        <v>84700.574999999997</v>
      </c>
    </row>
    <row r="50" spans="1:11" ht="21.6" customHeight="1">
      <c r="A50" s="246">
        <v>7</v>
      </c>
      <c r="B50" s="237" t="s">
        <v>202</v>
      </c>
      <c r="C50" s="446" t="s">
        <v>736</v>
      </c>
      <c r="D50" s="446"/>
      <c r="E50" s="446"/>
      <c r="F50" s="446"/>
      <c r="G50" s="235"/>
      <c r="H50" s="201"/>
      <c r="I50" s="201"/>
      <c r="J50" s="235"/>
      <c r="K50" s="323">
        <f>SUM(K51:K62)</f>
        <v>136784.625</v>
      </c>
    </row>
    <row r="51" spans="1:11" ht="21.6" customHeight="1">
      <c r="A51" s="164" t="s">
        <v>104</v>
      </c>
      <c r="B51" s="83" t="s">
        <v>551</v>
      </c>
      <c r="C51" s="165" t="s">
        <v>290</v>
      </c>
      <c r="D51" s="167" t="s">
        <v>106</v>
      </c>
      <c r="E51" s="167" t="s">
        <v>161</v>
      </c>
      <c r="F51" s="63">
        <v>0.35</v>
      </c>
      <c r="G51" s="169">
        <f>VLOOKUP(B51,'[2]Thiet bi'!$B$3:$E$153,4,0)</f>
        <v>31040000</v>
      </c>
      <c r="H51" s="57">
        <f>VLOOKUP(B51,'[2]Thiet bi'!$B$3:$F$153,5,0)</f>
        <v>10</v>
      </c>
      <c r="I51" s="57">
        <v>500</v>
      </c>
      <c r="J51" s="169">
        <f t="shared" ref="J51:J61" si="6">G51/(H51*I51)</f>
        <v>6208</v>
      </c>
      <c r="K51" s="174">
        <f>J51*F51</f>
        <v>2172.7999999999997</v>
      </c>
    </row>
    <row r="52" spans="1:11" ht="21.6" customHeight="1">
      <c r="A52" s="164" t="s">
        <v>104</v>
      </c>
      <c r="B52" s="83" t="s">
        <v>552</v>
      </c>
      <c r="C52" s="165" t="s">
        <v>292</v>
      </c>
      <c r="D52" s="167" t="s">
        <v>106</v>
      </c>
      <c r="E52" s="167" t="s">
        <v>293</v>
      </c>
      <c r="F52" s="63">
        <v>0.28000000000000003</v>
      </c>
      <c r="G52" s="169">
        <f>VLOOKUP(B52,'[2]Thiet bi'!$B$3:$E$153,4,0)</f>
        <v>34700000</v>
      </c>
      <c r="H52" s="57">
        <f>VLOOKUP(B52,'[2]Thiet bi'!$B$3:$F$153,5,0)</f>
        <v>10</v>
      </c>
      <c r="I52" s="57">
        <v>500</v>
      </c>
      <c r="J52" s="169">
        <f t="shared" si="6"/>
        <v>6940</v>
      </c>
      <c r="K52" s="174">
        <f t="shared" ref="K52:K61" si="7">J52*F52</f>
        <v>1943.2000000000003</v>
      </c>
    </row>
    <row r="53" spans="1:11" ht="21.6" customHeight="1">
      <c r="A53" s="164" t="s">
        <v>104</v>
      </c>
      <c r="B53" s="83" t="s">
        <v>553</v>
      </c>
      <c r="C53" s="165" t="s">
        <v>295</v>
      </c>
      <c r="D53" s="167" t="s">
        <v>106</v>
      </c>
      <c r="E53" s="167" t="s">
        <v>293</v>
      </c>
      <c r="F53" s="63">
        <v>0.4</v>
      </c>
      <c r="G53" s="169">
        <f>VLOOKUP(B53,'[2]Thiet bi'!$B$3:$E$153,4,0)</f>
        <v>69500000</v>
      </c>
      <c r="H53" s="57">
        <f>VLOOKUP(B53,'[2]Thiet bi'!$B$3:$F$153,5,0)</f>
        <v>8</v>
      </c>
      <c r="I53" s="57">
        <v>500</v>
      </c>
      <c r="J53" s="169">
        <f t="shared" si="6"/>
        <v>17375</v>
      </c>
      <c r="K53" s="174">
        <f t="shared" si="7"/>
        <v>6950</v>
      </c>
    </row>
    <row r="54" spans="1:11" ht="21.6" customHeight="1">
      <c r="A54" s="164" t="s">
        <v>104</v>
      </c>
      <c r="B54" s="83" t="s">
        <v>564</v>
      </c>
      <c r="C54" s="165" t="s">
        <v>317</v>
      </c>
      <c r="D54" s="167" t="s">
        <v>106</v>
      </c>
      <c r="E54" s="167" t="s">
        <v>318</v>
      </c>
      <c r="F54" s="63">
        <v>0.28000000000000003</v>
      </c>
      <c r="G54" s="169">
        <f>VLOOKUP(B54,'[2]Thiet bi'!$B$3:$E$153,4,0)</f>
        <v>198000000</v>
      </c>
      <c r="H54" s="57">
        <f>VLOOKUP(B54,'[2]Thiet bi'!$B$3:$F$153,5,0)</f>
        <v>8</v>
      </c>
      <c r="I54" s="57">
        <v>500</v>
      </c>
      <c r="J54" s="169">
        <f t="shared" si="6"/>
        <v>49500</v>
      </c>
      <c r="K54" s="174">
        <f t="shared" si="7"/>
        <v>13860.000000000002</v>
      </c>
    </row>
    <row r="55" spans="1:11" ht="21.6" customHeight="1">
      <c r="A55" s="164" t="s">
        <v>104</v>
      </c>
      <c r="B55" s="83" t="s">
        <v>565</v>
      </c>
      <c r="C55" s="165" t="s">
        <v>319</v>
      </c>
      <c r="D55" s="167" t="s">
        <v>110</v>
      </c>
      <c r="E55" s="167" t="s">
        <v>320</v>
      </c>
      <c r="F55" s="63">
        <v>0.34</v>
      </c>
      <c r="G55" s="169">
        <f>VLOOKUP(B55,'[2]Thiet bi'!$B$3:$E$153,4,0)</f>
        <v>28350000</v>
      </c>
      <c r="H55" s="57">
        <f>VLOOKUP(B55,'[2]Thiet bi'!$B$3:$F$153,5,0)</f>
        <v>10</v>
      </c>
      <c r="I55" s="57">
        <v>500</v>
      </c>
      <c r="J55" s="169">
        <f t="shared" si="6"/>
        <v>5670</v>
      </c>
      <c r="K55" s="174">
        <f t="shared" si="7"/>
        <v>1927.8000000000002</v>
      </c>
    </row>
    <row r="56" spans="1:11" ht="21.6" customHeight="1">
      <c r="A56" s="164" t="s">
        <v>104</v>
      </c>
      <c r="B56" s="83" t="s">
        <v>566</v>
      </c>
      <c r="C56" s="165" t="s">
        <v>322</v>
      </c>
      <c r="D56" s="167" t="s">
        <v>110</v>
      </c>
      <c r="E56" s="167">
        <v>1</v>
      </c>
      <c r="F56" s="63">
        <v>0.34</v>
      </c>
      <c r="G56" s="169">
        <f>VLOOKUP(B56,'[2]Thiet bi'!$B$3:$E$153,4,0)</f>
        <v>17850000</v>
      </c>
      <c r="H56" s="57">
        <f>VLOOKUP(B56,'[2]Thiet bi'!$B$3:$F$153,5,0)</f>
        <v>8</v>
      </c>
      <c r="I56" s="57">
        <v>500</v>
      </c>
      <c r="J56" s="169">
        <f t="shared" si="6"/>
        <v>4462.5</v>
      </c>
      <c r="K56" s="174">
        <f t="shared" si="7"/>
        <v>1517.25</v>
      </c>
    </row>
    <row r="57" spans="1:11" ht="21.6" customHeight="1">
      <c r="A57" s="164" t="s">
        <v>104</v>
      </c>
      <c r="B57" s="83" t="s">
        <v>567</v>
      </c>
      <c r="C57" s="165" t="s">
        <v>323</v>
      </c>
      <c r="D57" s="167" t="s">
        <v>146</v>
      </c>
      <c r="E57" s="167" t="s">
        <v>303</v>
      </c>
      <c r="F57" s="63">
        <v>0.34</v>
      </c>
      <c r="G57" s="169">
        <f>VLOOKUP(B57,'[2]Thiet bi'!$B$3:$E$153,4,0)</f>
        <v>64000000</v>
      </c>
      <c r="H57" s="57">
        <f>VLOOKUP(B57,'[2]Thiet bi'!$B$3:$F$153,5,0)</f>
        <v>10</v>
      </c>
      <c r="I57" s="57">
        <v>500</v>
      </c>
      <c r="J57" s="169">
        <f t="shared" si="6"/>
        <v>12800</v>
      </c>
      <c r="K57" s="174">
        <f t="shared" si="7"/>
        <v>4352</v>
      </c>
    </row>
    <row r="58" spans="1:11" ht="21.6" customHeight="1">
      <c r="A58" s="164" t="s">
        <v>104</v>
      </c>
      <c r="B58" s="83" t="s">
        <v>555</v>
      </c>
      <c r="C58" s="165" t="s">
        <v>298</v>
      </c>
      <c r="D58" s="167" t="s">
        <v>106</v>
      </c>
      <c r="E58" s="167" t="s">
        <v>299</v>
      </c>
      <c r="F58" s="63">
        <v>0.28000000000000003</v>
      </c>
      <c r="G58" s="169">
        <f>VLOOKUP(B58,'[2]Thiet bi'!$B$3:$E$153,4,0)</f>
        <v>30000000</v>
      </c>
      <c r="H58" s="57">
        <f>VLOOKUP(B58,'[2]Thiet bi'!$B$3:$F$153,5,0)</f>
        <v>8</v>
      </c>
      <c r="I58" s="57">
        <v>500</v>
      </c>
      <c r="J58" s="169">
        <f t="shared" si="6"/>
        <v>7500</v>
      </c>
      <c r="K58" s="174">
        <f t="shared" si="7"/>
        <v>2100</v>
      </c>
    </row>
    <row r="59" spans="1:11" ht="21.6" customHeight="1">
      <c r="A59" s="164" t="s">
        <v>104</v>
      </c>
      <c r="B59" s="83" t="s">
        <v>569</v>
      </c>
      <c r="C59" s="98" t="s">
        <v>324</v>
      </c>
      <c r="D59" s="167" t="s">
        <v>110</v>
      </c>
      <c r="E59" s="167">
        <v>3</v>
      </c>
      <c r="F59" s="63">
        <v>0.1</v>
      </c>
      <c r="G59" s="169">
        <f>VLOOKUP(B59,'[2]Thiet bi'!$B$3:$E$153,4,0)</f>
        <v>3250000000</v>
      </c>
      <c r="H59" s="57">
        <f>VLOOKUP(B59,'[2]Thiet bi'!$B$3:$F$153,5,0)</f>
        <v>10</v>
      </c>
      <c r="I59" s="57">
        <v>500</v>
      </c>
      <c r="J59" s="169">
        <f t="shared" si="6"/>
        <v>650000</v>
      </c>
      <c r="K59" s="174">
        <f t="shared" si="7"/>
        <v>65000</v>
      </c>
    </row>
    <row r="60" spans="1:11" ht="21.6" customHeight="1">
      <c r="A60" s="164" t="s">
        <v>104</v>
      </c>
      <c r="B60" s="83" t="s">
        <v>556</v>
      </c>
      <c r="C60" s="165" t="s">
        <v>300</v>
      </c>
      <c r="D60" s="167" t="s">
        <v>110</v>
      </c>
      <c r="E60" s="167" t="s">
        <v>301</v>
      </c>
      <c r="F60" s="63">
        <v>0.2</v>
      </c>
      <c r="G60" s="169">
        <f>VLOOKUP(B60,'[2]Thiet bi'!$B$3:$E$153,4,0)</f>
        <v>50909000</v>
      </c>
      <c r="H60" s="57">
        <f>VLOOKUP(B60,'[2]Thiet bi'!$B$3:$F$153,5,0)</f>
        <v>8</v>
      </c>
      <c r="I60" s="57">
        <v>500</v>
      </c>
      <c r="J60" s="169">
        <f t="shared" si="6"/>
        <v>12727.25</v>
      </c>
      <c r="K60" s="174">
        <f t="shared" si="7"/>
        <v>2545.4500000000003</v>
      </c>
    </row>
    <row r="61" spans="1:11" ht="21.6" customHeight="1">
      <c r="A61" s="164" t="s">
        <v>104</v>
      </c>
      <c r="B61" s="83" t="s">
        <v>558</v>
      </c>
      <c r="C61" s="165" t="s">
        <v>304</v>
      </c>
      <c r="D61" s="167" t="s">
        <v>106</v>
      </c>
      <c r="E61" s="167" t="s">
        <v>305</v>
      </c>
      <c r="F61" s="63">
        <v>6.7000000000000004E-2</v>
      </c>
      <c r="G61" s="169">
        <f>VLOOKUP(B61,'[2]Thiet bi'!$B$3:$E$153,4,0)</f>
        <v>9500000</v>
      </c>
      <c r="H61" s="57">
        <f>VLOOKUP(B61,'[2]Thiet bi'!$B$3:$F$153,5,0)</f>
        <v>8</v>
      </c>
      <c r="I61" s="57">
        <v>500</v>
      </c>
      <c r="J61" s="169">
        <f t="shared" si="6"/>
        <v>2375</v>
      </c>
      <c r="K61" s="174">
        <f t="shared" si="7"/>
        <v>159.125</v>
      </c>
    </row>
    <row r="62" spans="1:11" ht="21.6" customHeight="1">
      <c r="A62" s="164" t="s">
        <v>104</v>
      </c>
      <c r="B62" s="65" t="s">
        <v>559</v>
      </c>
      <c r="C62" s="165" t="s">
        <v>173</v>
      </c>
      <c r="D62" s="167" t="s">
        <v>174</v>
      </c>
      <c r="E62" s="167" t="s">
        <v>104</v>
      </c>
      <c r="F62" s="168">
        <v>19520</v>
      </c>
      <c r="G62" s="169">
        <f>VLOOKUP(B62,'[2]Thiet bi'!$B$3:$E$154,4,0)</f>
        <v>1755</v>
      </c>
      <c r="H62" s="57"/>
      <c r="I62" s="57"/>
      <c r="J62" s="169"/>
      <c r="K62" s="174">
        <v>34257</v>
      </c>
    </row>
    <row r="63" spans="1:11" ht="21.6" customHeight="1">
      <c r="A63" s="162">
        <v>8</v>
      </c>
      <c r="B63" s="161" t="s">
        <v>209</v>
      </c>
      <c r="C63" s="417" t="s">
        <v>747</v>
      </c>
      <c r="D63" s="417"/>
      <c r="E63" s="417"/>
      <c r="F63" s="417"/>
      <c r="G63" s="169"/>
      <c r="H63" s="57"/>
      <c r="I63" s="57"/>
      <c r="J63" s="169"/>
      <c r="K63" s="178">
        <f>SUM(K64:K71)</f>
        <v>56114.724999999999</v>
      </c>
    </row>
    <row r="64" spans="1:11" ht="21.6" customHeight="1">
      <c r="A64" s="164" t="s">
        <v>104</v>
      </c>
      <c r="B64" s="83" t="s">
        <v>568</v>
      </c>
      <c r="C64" s="165" t="s">
        <v>326</v>
      </c>
      <c r="D64" s="167" t="s">
        <v>110</v>
      </c>
      <c r="E64" s="167" t="s">
        <v>297</v>
      </c>
      <c r="F64" s="63">
        <v>0.34</v>
      </c>
      <c r="G64" s="169">
        <f>VLOOKUP(B64,'[2]Thiet bi'!$B$3:$E$153,4,0)</f>
        <v>67200000</v>
      </c>
      <c r="H64" s="57">
        <f>VLOOKUP(B64,'[2]Thiet bi'!$B$3:$F$153,5,0)</f>
        <v>10</v>
      </c>
      <c r="I64" s="57">
        <v>500</v>
      </c>
      <c r="J64" s="169">
        <f t="shared" ref="J64:J70" si="8">G64/(H64*I64)</f>
        <v>13440</v>
      </c>
      <c r="K64" s="174">
        <f>J64*F64</f>
        <v>4569.6000000000004</v>
      </c>
    </row>
    <row r="65" spans="1:11" ht="21.6" customHeight="1">
      <c r="A65" s="164" t="s">
        <v>104</v>
      </c>
      <c r="B65" s="83" t="s">
        <v>551</v>
      </c>
      <c r="C65" s="165" t="s">
        <v>290</v>
      </c>
      <c r="D65" s="167" t="s">
        <v>146</v>
      </c>
      <c r="E65" s="167" t="s">
        <v>161</v>
      </c>
      <c r="F65" s="63">
        <v>0.35</v>
      </c>
      <c r="G65" s="169">
        <f>VLOOKUP(B65,'[2]Thiet bi'!$B$3:$E$153,4,0)</f>
        <v>31040000</v>
      </c>
      <c r="H65" s="57">
        <f>VLOOKUP(B65,'[2]Thiet bi'!$B$3:$F$153,5,0)</f>
        <v>10</v>
      </c>
      <c r="I65" s="57">
        <v>500</v>
      </c>
      <c r="J65" s="169">
        <f t="shared" si="8"/>
        <v>6208</v>
      </c>
      <c r="K65" s="174">
        <f t="shared" ref="K65:K70" si="9">J65*F65</f>
        <v>2172.7999999999997</v>
      </c>
    </row>
    <row r="66" spans="1:11" ht="21.6" customHeight="1">
      <c r="A66" s="164" t="s">
        <v>104</v>
      </c>
      <c r="B66" s="83" t="s">
        <v>552</v>
      </c>
      <c r="C66" s="165" t="s">
        <v>292</v>
      </c>
      <c r="D66" s="167" t="s">
        <v>106</v>
      </c>
      <c r="E66" s="167" t="s">
        <v>293</v>
      </c>
      <c r="F66" s="63">
        <v>0.28000000000000003</v>
      </c>
      <c r="G66" s="169">
        <f>VLOOKUP(B66,'[2]Thiet bi'!$B$3:$E$153,4,0)</f>
        <v>34700000</v>
      </c>
      <c r="H66" s="57">
        <f>VLOOKUP(B66,'[2]Thiet bi'!$B$3:$F$153,5,0)</f>
        <v>10</v>
      </c>
      <c r="I66" s="57">
        <v>500</v>
      </c>
      <c r="J66" s="169">
        <f t="shared" si="8"/>
        <v>6940</v>
      </c>
      <c r="K66" s="174">
        <f t="shared" si="9"/>
        <v>1943.2000000000003</v>
      </c>
    </row>
    <row r="67" spans="1:11" ht="21.6" customHeight="1">
      <c r="A67" s="164" t="s">
        <v>104</v>
      </c>
      <c r="B67" s="83" t="s">
        <v>553</v>
      </c>
      <c r="C67" s="165" t="s">
        <v>295</v>
      </c>
      <c r="D67" s="167" t="s">
        <v>106</v>
      </c>
      <c r="E67" s="167" t="s">
        <v>293</v>
      </c>
      <c r="F67" s="63">
        <v>0.4</v>
      </c>
      <c r="G67" s="169">
        <f>VLOOKUP(B67,'[2]Thiet bi'!$B$3:$E$153,4,0)</f>
        <v>69500000</v>
      </c>
      <c r="H67" s="57">
        <f>VLOOKUP(B67,'[2]Thiet bi'!$B$3:$F$153,5,0)</f>
        <v>8</v>
      </c>
      <c r="I67" s="57">
        <v>500</v>
      </c>
      <c r="J67" s="169">
        <f t="shared" si="8"/>
        <v>17375</v>
      </c>
      <c r="K67" s="174">
        <f t="shared" si="9"/>
        <v>6950</v>
      </c>
    </row>
    <row r="68" spans="1:11" ht="21.6" customHeight="1">
      <c r="A68" s="164" t="s">
        <v>104</v>
      </c>
      <c r="B68" s="83" t="s">
        <v>560</v>
      </c>
      <c r="C68" s="165" t="s">
        <v>306</v>
      </c>
      <c r="D68" s="167" t="s">
        <v>110</v>
      </c>
      <c r="E68" s="167" t="s">
        <v>301</v>
      </c>
      <c r="F68" s="63">
        <v>0.2</v>
      </c>
      <c r="G68" s="169">
        <f>VLOOKUP(B68,'[2]Thiet bi'!$B$3:$E$153,4,0)</f>
        <v>198000000</v>
      </c>
      <c r="H68" s="57">
        <f>VLOOKUP(B68,'[2]Thiet bi'!$B$3:$F$153,5,0)</f>
        <v>8</v>
      </c>
      <c r="I68" s="57">
        <v>500</v>
      </c>
      <c r="J68" s="169">
        <f t="shared" si="8"/>
        <v>49500</v>
      </c>
      <c r="K68" s="174">
        <f t="shared" si="9"/>
        <v>9900</v>
      </c>
    </row>
    <row r="69" spans="1:11" ht="21.6" customHeight="1">
      <c r="A69" s="230" t="s">
        <v>104</v>
      </c>
      <c r="B69" s="208" t="s">
        <v>562</v>
      </c>
      <c r="C69" s="229" t="s">
        <v>308</v>
      </c>
      <c r="D69" s="104" t="s">
        <v>110</v>
      </c>
      <c r="E69" s="104" t="s">
        <v>309</v>
      </c>
      <c r="F69" s="190">
        <v>0.1</v>
      </c>
      <c r="G69" s="80">
        <f>VLOOKUP(B69,'[2]Thiet bi'!$B$3:$E$153,4,0)</f>
        <v>590000000</v>
      </c>
      <c r="H69" s="105">
        <f>VLOOKUP(B69,'[2]Thiet bi'!$B$3:$F$153,5,0)</f>
        <v>10</v>
      </c>
      <c r="I69" s="105">
        <v>500</v>
      </c>
      <c r="J69" s="80">
        <f t="shared" si="8"/>
        <v>118000</v>
      </c>
      <c r="K69" s="179">
        <f t="shared" si="9"/>
        <v>11800</v>
      </c>
    </row>
    <row r="70" spans="1:11" ht="21.6" customHeight="1">
      <c r="A70" s="141" t="s">
        <v>104</v>
      </c>
      <c r="B70" s="324" t="s">
        <v>558</v>
      </c>
      <c r="C70" s="240" t="s">
        <v>304</v>
      </c>
      <c r="D70" s="188" t="s">
        <v>146</v>
      </c>
      <c r="E70" s="188" t="s">
        <v>305</v>
      </c>
      <c r="F70" s="191">
        <v>6.7000000000000004E-2</v>
      </c>
      <c r="G70" s="235">
        <f>VLOOKUP(B70,'[2]Thiet bi'!$B$3:$E$153,4,0)</f>
        <v>9500000</v>
      </c>
      <c r="H70" s="201">
        <f>VLOOKUP(B70,'[2]Thiet bi'!$B$3:$F$153,5,0)</f>
        <v>8</v>
      </c>
      <c r="I70" s="201">
        <v>500</v>
      </c>
      <c r="J70" s="235">
        <f t="shared" si="8"/>
        <v>2375</v>
      </c>
      <c r="K70" s="242">
        <f t="shared" si="9"/>
        <v>159.125</v>
      </c>
    </row>
    <row r="71" spans="1:11" ht="21.6" customHeight="1">
      <c r="A71" s="164" t="s">
        <v>104</v>
      </c>
      <c r="B71" s="65" t="s">
        <v>559</v>
      </c>
      <c r="C71" s="165" t="s">
        <v>173</v>
      </c>
      <c r="D71" s="167" t="s">
        <v>174</v>
      </c>
      <c r="E71" s="167" t="s">
        <v>104</v>
      </c>
      <c r="F71" s="97" t="s">
        <v>688</v>
      </c>
      <c r="G71" s="169">
        <f>VLOOKUP(B71,'[2]Thiet bi'!$B$3:$E$154,4,0)</f>
        <v>1755</v>
      </c>
      <c r="H71" s="57"/>
      <c r="I71" s="57"/>
      <c r="J71" s="169"/>
      <c r="K71" s="174">
        <v>18620</v>
      </c>
    </row>
    <row r="72" spans="1:11" ht="21.6" customHeight="1">
      <c r="A72" s="162">
        <v>9</v>
      </c>
      <c r="B72" s="161" t="s">
        <v>215</v>
      </c>
      <c r="C72" s="161" t="s">
        <v>738</v>
      </c>
      <c r="D72" s="165"/>
      <c r="E72" s="417" t="s">
        <v>217</v>
      </c>
      <c r="F72" s="417"/>
      <c r="G72" s="169"/>
      <c r="H72" s="57"/>
      <c r="I72" s="57"/>
      <c r="J72" s="169"/>
      <c r="K72" s="178">
        <f>K50</f>
        <v>136784.625</v>
      </c>
    </row>
    <row r="73" spans="1:11" ht="21.6" customHeight="1">
      <c r="A73" s="221">
        <v>10</v>
      </c>
      <c r="B73" s="222" t="s">
        <v>218</v>
      </c>
      <c r="C73" s="222" t="s">
        <v>739</v>
      </c>
      <c r="D73" s="226"/>
      <c r="E73" s="445"/>
      <c r="F73" s="445"/>
      <c r="G73" s="243"/>
      <c r="H73" s="57"/>
      <c r="I73" s="57"/>
      <c r="J73" s="243"/>
      <c r="K73" s="178">
        <f>SUM(K74:K84)</f>
        <v>78497.75</v>
      </c>
    </row>
    <row r="74" spans="1:11" ht="21.6" customHeight="1">
      <c r="A74" s="141" t="s">
        <v>104</v>
      </c>
      <c r="B74" s="324" t="s">
        <v>551</v>
      </c>
      <c r="C74" s="240" t="s">
        <v>290</v>
      </c>
      <c r="D74" s="188" t="s">
        <v>106</v>
      </c>
      <c r="E74" s="188" t="s">
        <v>161</v>
      </c>
      <c r="F74" s="191">
        <v>0.35</v>
      </c>
      <c r="G74" s="235">
        <f>VLOOKUP(B74,'[2]Thiet bi'!$B$3:$E$153,4,0)</f>
        <v>31040000</v>
      </c>
      <c r="H74" s="201">
        <f>VLOOKUP(B74,'[2]Thiet bi'!$B$3:$F$153,5,0)</f>
        <v>10</v>
      </c>
      <c r="I74" s="201">
        <v>500</v>
      </c>
      <c r="J74" s="235">
        <f t="shared" ref="J74:J83" si="10">G74/(H74*I74)</f>
        <v>6208</v>
      </c>
      <c r="K74" s="242">
        <f>J74*F74</f>
        <v>2172.7999999999997</v>
      </c>
    </row>
    <row r="75" spans="1:11" ht="21.6" customHeight="1">
      <c r="A75" s="164" t="s">
        <v>104</v>
      </c>
      <c r="B75" s="83" t="s">
        <v>552</v>
      </c>
      <c r="C75" s="165" t="s">
        <v>292</v>
      </c>
      <c r="D75" s="167" t="s">
        <v>106</v>
      </c>
      <c r="E75" s="167" t="s">
        <v>293</v>
      </c>
      <c r="F75" s="63">
        <v>0.28000000000000003</v>
      </c>
      <c r="G75" s="169">
        <f>VLOOKUP(B75,'[2]Thiet bi'!$B$3:$E$153,4,0)</f>
        <v>34700000</v>
      </c>
      <c r="H75" s="57">
        <f>VLOOKUP(B75,'[2]Thiet bi'!$B$3:$F$153,5,0)</f>
        <v>10</v>
      </c>
      <c r="I75" s="57">
        <v>500</v>
      </c>
      <c r="J75" s="169">
        <f t="shared" si="10"/>
        <v>6940</v>
      </c>
      <c r="K75" s="174">
        <f t="shared" ref="K75:K83" si="11">J75*F75</f>
        <v>1943.2000000000003</v>
      </c>
    </row>
    <row r="76" spans="1:11" ht="21.6" customHeight="1">
      <c r="A76" s="164" t="s">
        <v>104</v>
      </c>
      <c r="B76" s="83" t="s">
        <v>553</v>
      </c>
      <c r="C76" s="165" t="s">
        <v>295</v>
      </c>
      <c r="D76" s="167" t="s">
        <v>106</v>
      </c>
      <c r="E76" s="167" t="s">
        <v>293</v>
      </c>
      <c r="F76" s="63">
        <v>0.4</v>
      </c>
      <c r="G76" s="169">
        <f>VLOOKUP(B76,'[2]Thiet bi'!$B$3:$E$153,4,0)</f>
        <v>69500000</v>
      </c>
      <c r="H76" s="57">
        <f>VLOOKUP(B76,'[2]Thiet bi'!$B$3:$F$153,5,0)</f>
        <v>8</v>
      </c>
      <c r="I76" s="57">
        <v>500</v>
      </c>
      <c r="J76" s="169">
        <f t="shared" si="10"/>
        <v>17375</v>
      </c>
      <c r="K76" s="174">
        <f t="shared" si="11"/>
        <v>6950</v>
      </c>
    </row>
    <row r="77" spans="1:11" ht="21.6" customHeight="1">
      <c r="A77" s="164" t="s">
        <v>104</v>
      </c>
      <c r="B77" s="83" t="s">
        <v>565</v>
      </c>
      <c r="C77" s="165" t="s">
        <v>319</v>
      </c>
      <c r="D77" s="167" t="s">
        <v>110</v>
      </c>
      <c r="E77" s="167" t="s">
        <v>320</v>
      </c>
      <c r="F77" s="63">
        <v>0.34</v>
      </c>
      <c r="G77" s="169">
        <f>VLOOKUP(B77,'[2]Thiet bi'!$B$3:$E$153,4,0)</f>
        <v>28350000</v>
      </c>
      <c r="H77" s="57">
        <f>VLOOKUP(B77,'[2]Thiet bi'!$B$3:$F$153,5,0)</f>
        <v>10</v>
      </c>
      <c r="I77" s="57">
        <v>500</v>
      </c>
      <c r="J77" s="169">
        <f t="shared" si="10"/>
        <v>5670</v>
      </c>
      <c r="K77" s="174">
        <f t="shared" si="11"/>
        <v>1927.8000000000002</v>
      </c>
    </row>
    <row r="78" spans="1:11" ht="21.6" customHeight="1">
      <c r="A78" s="164" t="s">
        <v>104</v>
      </c>
      <c r="B78" s="83" t="s">
        <v>571</v>
      </c>
      <c r="C78" s="165" t="s">
        <v>327</v>
      </c>
      <c r="D78" s="167" t="s">
        <v>106</v>
      </c>
      <c r="E78" s="167" t="s">
        <v>104</v>
      </c>
      <c r="F78" s="63">
        <v>0.34</v>
      </c>
      <c r="G78" s="169">
        <f>VLOOKUP(B78,'[2]Thiet bi'!$B$3:$E$153,4,0)</f>
        <v>85000000</v>
      </c>
      <c r="H78" s="57">
        <f>VLOOKUP(B78,'[2]Thiet bi'!$B$3:$F$153,5,0)</f>
        <v>5</v>
      </c>
      <c r="I78" s="57">
        <v>500</v>
      </c>
      <c r="J78" s="169">
        <f t="shared" si="10"/>
        <v>34000</v>
      </c>
      <c r="K78" s="174">
        <f t="shared" si="11"/>
        <v>11560</v>
      </c>
    </row>
    <row r="79" spans="1:11" ht="21.6" customHeight="1">
      <c r="A79" s="164" t="s">
        <v>104</v>
      </c>
      <c r="B79" s="83" t="s">
        <v>555</v>
      </c>
      <c r="C79" s="165" t="s">
        <v>298</v>
      </c>
      <c r="D79" s="167" t="s">
        <v>106</v>
      </c>
      <c r="E79" s="167" t="s">
        <v>299</v>
      </c>
      <c r="F79" s="63">
        <v>0.28000000000000003</v>
      </c>
      <c r="G79" s="169">
        <f>VLOOKUP(B79,'[2]Thiet bi'!$B$3:$E$153,4,0)</f>
        <v>30000000</v>
      </c>
      <c r="H79" s="57">
        <f>VLOOKUP(B79,'[2]Thiet bi'!$B$3:$F$153,5,0)</f>
        <v>8</v>
      </c>
      <c r="I79" s="57">
        <v>500</v>
      </c>
      <c r="J79" s="169">
        <f t="shared" si="10"/>
        <v>7500</v>
      </c>
      <c r="K79" s="174">
        <f t="shared" si="11"/>
        <v>2100</v>
      </c>
    </row>
    <row r="80" spans="1:11" ht="21.6" customHeight="1">
      <c r="A80" s="164" t="s">
        <v>104</v>
      </c>
      <c r="B80" s="83" t="s">
        <v>556</v>
      </c>
      <c r="C80" s="165" t="s">
        <v>300</v>
      </c>
      <c r="D80" s="167" t="s">
        <v>110</v>
      </c>
      <c r="E80" s="167" t="s">
        <v>301</v>
      </c>
      <c r="F80" s="63">
        <v>0.2</v>
      </c>
      <c r="G80" s="169">
        <f>VLOOKUP(B80,'[2]Thiet bi'!$B$3:$E$153,4,0)</f>
        <v>50909000</v>
      </c>
      <c r="H80" s="57">
        <f>VLOOKUP(B80,'[2]Thiet bi'!$B$3:$F$153,5,0)</f>
        <v>8</v>
      </c>
      <c r="I80" s="57">
        <v>500</v>
      </c>
      <c r="J80" s="169">
        <f t="shared" si="10"/>
        <v>12727.25</v>
      </c>
      <c r="K80" s="174">
        <f t="shared" si="11"/>
        <v>2545.4500000000003</v>
      </c>
    </row>
    <row r="81" spans="1:11" ht="21.6" customHeight="1">
      <c r="A81" s="164" t="s">
        <v>104</v>
      </c>
      <c r="B81" s="83" t="s">
        <v>570</v>
      </c>
      <c r="C81" s="165" t="s">
        <v>328</v>
      </c>
      <c r="D81" s="167" t="s">
        <v>110</v>
      </c>
      <c r="E81" s="167" t="s">
        <v>273</v>
      </c>
      <c r="F81" s="63">
        <v>0.34</v>
      </c>
      <c r="G81" s="169">
        <f>VLOOKUP(B81,'[2]Thiet bi'!$B$3:$E$153,4,0)</f>
        <v>44100000</v>
      </c>
      <c r="H81" s="57">
        <f>VLOOKUP(B81,'[2]Thiet bi'!$B$3:$F$153,5,0)</f>
        <v>8</v>
      </c>
      <c r="I81" s="57">
        <v>500</v>
      </c>
      <c r="J81" s="169">
        <f t="shared" si="10"/>
        <v>11025</v>
      </c>
      <c r="K81" s="174">
        <f t="shared" si="11"/>
        <v>3748.5000000000005</v>
      </c>
    </row>
    <row r="82" spans="1:11" ht="21.6" customHeight="1">
      <c r="A82" s="164" t="s">
        <v>104</v>
      </c>
      <c r="B82" s="83" t="s">
        <v>572</v>
      </c>
      <c r="C82" s="165" t="s">
        <v>329</v>
      </c>
      <c r="D82" s="167" t="s">
        <v>110</v>
      </c>
      <c r="E82" s="167" t="s">
        <v>273</v>
      </c>
      <c r="F82" s="63">
        <v>0.34</v>
      </c>
      <c r="G82" s="169">
        <f>VLOOKUP(B82,'[2]Thiet bi'!$B$3:$E$153,4,0)</f>
        <v>39000000</v>
      </c>
      <c r="H82" s="57">
        <f>VLOOKUP(B82,'[2]Thiet bi'!$B$3:$F$153,5,0)</f>
        <v>5</v>
      </c>
      <c r="I82" s="57">
        <v>500</v>
      </c>
      <c r="J82" s="169">
        <f t="shared" si="10"/>
        <v>15600</v>
      </c>
      <c r="K82" s="174">
        <f t="shared" si="11"/>
        <v>5304</v>
      </c>
    </row>
    <row r="83" spans="1:11" ht="21.6" customHeight="1">
      <c r="A83" s="164" t="s">
        <v>104</v>
      </c>
      <c r="B83" s="83" t="s">
        <v>573</v>
      </c>
      <c r="C83" s="165" t="s">
        <v>330</v>
      </c>
      <c r="D83" s="167" t="s">
        <v>110</v>
      </c>
      <c r="E83" s="167" t="s">
        <v>273</v>
      </c>
      <c r="F83" s="63">
        <v>0.34</v>
      </c>
      <c r="G83" s="169">
        <f>VLOOKUP(B83,'[2]Thiet bi'!$B$3:$E$153,4,0)</f>
        <v>39000000</v>
      </c>
      <c r="H83" s="57">
        <f>VLOOKUP(B83,'[2]Thiet bi'!$B$3:$F$153,5,0)</f>
        <v>5</v>
      </c>
      <c r="I83" s="57">
        <v>500</v>
      </c>
      <c r="J83" s="169">
        <f t="shared" si="10"/>
        <v>15600</v>
      </c>
      <c r="K83" s="174">
        <f t="shared" si="11"/>
        <v>5304</v>
      </c>
    </row>
    <row r="84" spans="1:11" ht="21.6" customHeight="1">
      <c r="A84" s="164" t="s">
        <v>104</v>
      </c>
      <c r="B84" s="65" t="s">
        <v>559</v>
      </c>
      <c r="C84" s="165" t="s">
        <v>173</v>
      </c>
      <c r="D84" s="167" t="s">
        <v>174</v>
      </c>
      <c r="E84" s="167" t="s">
        <v>104</v>
      </c>
      <c r="F84" s="168" t="s">
        <v>689</v>
      </c>
      <c r="G84" s="169">
        <f>VLOOKUP(B84,'[2]Thiet bi'!$B$3:$E$154,4,0)</f>
        <v>1755</v>
      </c>
      <c r="H84" s="57"/>
      <c r="I84" s="57"/>
      <c r="J84" s="169"/>
      <c r="K84" s="174">
        <v>34942</v>
      </c>
    </row>
    <row r="85" spans="1:11" ht="21.6" customHeight="1">
      <c r="A85" s="162">
        <v>11</v>
      </c>
      <c r="B85" s="161" t="s">
        <v>220</v>
      </c>
      <c r="C85" s="161" t="s">
        <v>740</v>
      </c>
      <c r="D85" s="165"/>
      <c r="E85" s="445"/>
      <c r="F85" s="445"/>
      <c r="G85" s="169"/>
      <c r="H85" s="57"/>
      <c r="I85" s="57"/>
      <c r="J85" s="169"/>
      <c r="K85" s="178">
        <f>SUM(K86:K96)</f>
        <v>78374.75</v>
      </c>
    </row>
    <row r="86" spans="1:11" ht="21.6" customHeight="1">
      <c r="A86" s="164" t="s">
        <v>104</v>
      </c>
      <c r="B86" s="83" t="s">
        <v>551</v>
      </c>
      <c r="C86" s="165" t="s">
        <v>290</v>
      </c>
      <c r="D86" s="167" t="s">
        <v>106</v>
      </c>
      <c r="E86" s="167" t="s">
        <v>161</v>
      </c>
      <c r="F86" s="63">
        <v>0.35</v>
      </c>
      <c r="G86" s="169">
        <f>VLOOKUP(B86,'[2]Thiet bi'!$B$3:$E$153,4,0)</f>
        <v>31040000</v>
      </c>
      <c r="H86" s="57">
        <f>VLOOKUP(B86,'[2]Thiet bi'!$B$3:$F$153,5,0)</f>
        <v>10</v>
      </c>
      <c r="I86" s="57">
        <v>500</v>
      </c>
      <c r="J86" s="169">
        <f t="shared" ref="J86:J95" si="12">G86/(H86*I86)</f>
        <v>6208</v>
      </c>
      <c r="K86" s="174">
        <f>J86*F86</f>
        <v>2172.7999999999997</v>
      </c>
    </row>
    <row r="87" spans="1:11" ht="21.6" customHeight="1">
      <c r="A87" s="164" t="s">
        <v>104</v>
      </c>
      <c r="B87" s="83" t="s">
        <v>552</v>
      </c>
      <c r="C87" s="165" t="s">
        <v>292</v>
      </c>
      <c r="D87" s="167" t="s">
        <v>106</v>
      </c>
      <c r="E87" s="167" t="s">
        <v>293</v>
      </c>
      <c r="F87" s="63">
        <v>0.28000000000000003</v>
      </c>
      <c r="G87" s="169">
        <f>VLOOKUP(B87,'[2]Thiet bi'!$B$3:$E$153,4,0)</f>
        <v>34700000</v>
      </c>
      <c r="H87" s="57">
        <f>VLOOKUP(B87,'[2]Thiet bi'!$B$3:$F$153,5,0)</f>
        <v>10</v>
      </c>
      <c r="I87" s="57">
        <v>500</v>
      </c>
      <c r="J87" s="169">
        <f t="shared" si="12"/>
        <v>6940</v>
      </c>
      <c r="K87" s="174">
        <f t="shared" ref="K87:K95" si="13">J87*F87</f>
        <v>1943.2000000000003</v>
      </c>
    </row>
    <row r="88" spans="1:11" ht="21.6" customHeight="1">
      <c r="A88" s="164" t="s">
        <v>104</v>
      </c>
      <c r="B88" s="83" t="s">
        <v>553</v>
      </c>
      <c r="C88" s="165" t="s">
        <v>295</v>
      </c>
      <c r="D88" s="167" t="s">
        <v>106</v>
      </c>
      <c r="E88" s="167" t="s">
        <v>293</v>
      </c>
      <c r="F88" s="63">
        <v>0.4</v>
      </c>
      <c r="G88" s="169">
        <f>VLOOKUP(B88,'[2]Thiet bi'!$B$3:$E$153,4,0)</f>
        <v>69500000</v>
      </c>
      <c r="H88" s="57">
        <f>VLOOKUP(B88,'[2]Thiet bi'!$B$3:$F$153,5,0)</f>
        <v>8</v>
      </c>
      <c r="I88" s="57">
        <v>500</v>
      </c>
      <c r="J88" s="169">
        <f t="shared" si="12"/>
        <v>17375</v>
      </c>
      <c r="K88" s="174">
        <f t="shared" si="13"/>
        <v>6950</v>
      </c>
    </row>
    <row r="89" spans="1:11" ht="21.6" customHeight="1">
      <c r="A89" s="164" t="s">
        <v>104</v>
      </c>
      <c r="B89" s="83" t="s">
        <v>565</v>
      </c>
      <c r="C89" s="165" t="s">
        <v>319</v>
      </c>
      <c r="D89" s="167" t="s">
        <v>110</v>
      </c>
      <c r="E89" s="167" t="s">
        <v>320</v>
      </c>
      <c r="F89" s="63">
        <v>0.34</v>
      </c>
      <c r="G89" s="169">
        <f>VLOOKUP(B89,'[2]Thiet bi'!$B$3:$E$153,4,0)</f>
        <v>28350000</v>
      </c>
      <c r="H89" s="57">
        <f>VLOOKUP(B89,'[2]Thiet bi'!$B$3:$F$153,5,0)</f>
        <v>10</v>
      </c>
      <c r="I89" s="57">
        <v>500</v>
      </c>
      <c r="J89" s="169">
        <f t="shared" si="12"/>
        <v>5670</v>
      </c>
      <c r="K89" s="174">
        <f t="shared" si="13"/>
        <v>1927.8000000000002</v>
      </c>
    </row>
    <row r="90" spans="1:11" ht="21.6" customHeight="1">
      <c r="A90" s="164" t="s">
        <v>104</v>
      </c>
      <c r="B90" s="83" t="s">
        <v>571</v>
      </c>
      <c r="C90" s="165" t="s">
        <v>327</v>
      </c>
      <c r="D90" s="167" t="s">
        <v>106</v>
      </c>
      <c r="E90" s="167" t="s">
        <v>104</v>
      </c>
      <c r="F90" s="63">
        <v>0.34</v>
      </c>
      <c r="G90" s="169">
        <f>VLOOKUP(B90,'[2]Thiet bi'!$B$3:$E$153,4,0)</f>
        <v>85000000</v>
      </c>
      <c r="H90" s="57">
        <f>VLOOKUP(B90,'[2]Thiet bi'!$B$3:$F$153,5,0)</f>
        <v>5</v>
      </c>
      <c r="I90" s="57">
        <v>500</v>
      </c>
      <c r="J90" s="169">
        <f t="shared" si="12"/>
        <v>34000</v>
      </c>
      <c r="K90" s="174">
        <f t="shared" si="13"/>
        <v>11560</v>
      </c>
    </row>
    <row r="91" spans="1:11" ht="21.6" customHeight="1">
      <c r="A91" s="230" t="s">
        <v>104</v>
      </c>
      <c r="B91" s="208" t="s">
        <v>555</v>
      </c>
      <c r="C91" s="229" t="s">
        <v>298</v>
      </c>
      <c r="D91" s="104" t="s">
        <v>106</v>
      </c>
      <c r="E91" s="104" t="s">
        <v>299</v>
      </c>
      <c r="F91" s="190">
        <v>0.28000000000000003</v>
      </c>
      <c r="G91" s="80">
        <f>VLOOKUP(B91,'[2]Thiet bi'!$B$3:$E$153,4,0)</f>
        <v>30000000</v>
      </c>
      <c r="H91" s="105">
        <f>VLOOKUP(B91,'[2]Thiet bi'!$B$3:$F$153,5,0)</f>
        <v>8</v>
      </c>
      <c r="I91" s="105">
        <v>500</v>
      </c>
      <c r="J91" s="80">
        <f t="shared" si="12"/>
        <v>7500</v>
      </c>
      <c r="K91" s="179">
        <f t="shared" si="13"/>
        <v>2100</v>
      </c>
    </row>
    <row r="92" spans="1:11" ht="21.6" customHeight="1">
      <c r="A92" s="141" t="s">
        <v>104</v>
      </c>
      <c r="B92" s="324" t="s">
        <v>556</v>
      </c>
      <c r="C92" s="240" t="s">
        <v>300</v>
      </c>
      <c r="D92" s="188" t="s">
        <v>110</v>
      </c>
      <c r="E92" s="188" t="s">
        <v>301</v>
      </c>
      <c r="F92" s="191">
        <v>0.2</v>
      </c>
      <c r="G92" s="235">
        <f>VLOOKUP(B92,'[2]Thiet bi'!$B$3:$E$153,4,0)</f>
        <v>50909000</v>
      </c>
      <c r="H92" s="201">
        <f>VLOOKUP(B92,'[2]Thiet bi'!$B$3:$F$153,5,0)</f>
        <v>8</v>
      </c>
      <c r="I92" s="201">
        <v>500</v>
      </c>
      <c r="J92" s="235">
        <f t="shared" si="12"/>
        <v>12727.25</v>
      </c>
      <c r="K92" s="242">
        <f t="shared" si="13"/>
        <v>2545.4500000000003</v>
      </c>
    </row>
    <row r="93" spans="1:11" ht="21.6" customHeight="1">
      <c r="A93" s="164" t="s">
        <v>104</v>
      </c>
      <c r="B93" s="83" t="s">
        <v>570</v>
      </c>
      <c r="C93" s="165" t="s">
        <v>328</v>
      </c>
      <c r="D93" s="167" t="s">
        <v>110</v>
      </c>
      <c r="E93" s="167" t="s">
        <v>273</v>
      </c>
      <c r="F93" s="63">
        <v>0.34</v>
      </c>
      <c r="G93" s="169">
        <f>VLOOKUP(B93,'[2]Thiet bi'!$B$3:$E$153,4,0)</f>
        <v>44100000</v>
      </c>
      <c r="H93" s="57">
        <f>VLOOKUP(B93,'[2]Thiet bi'!$B$3:$F$153,5,0)</f>
        <v>8</v>
      </c>
      <c r="I93" s="57">
        <v>500</v>
      </c>
      <c r="J93" s="169">
        <f t="shared" si="12"/>
        <v>11025</v>
      </c>
      <c r="K93" s="174">
        <f t="shared" si="13"/>
        <v>3748.5000000000005</v>
      </c>
    </row>
    <row r="94" spans="1:11" ht="21.6" customHeight="1">
      <c r="A94" s="164" t="s">
        <v>104</v>
      </c>
      <c r="B94" s="83" t="s">
        <v>572</v>
      </c>
      <c r="C94" s="165" t="s">
        <v>329</v>
      </c>
      <c r="D94" s="167" t="s">
        <v>110</v>
      </c>
      <c r="E94" s="167" t="s">
        <v>273</v>
      </c>
      <c r="F94" s="63">
        <v>0.34</v>
      </c>
      <c r="G94" s="169">
        <f>VLOOKUP(B94,'[2]Thiet bi'!$B$3:$E$153,4,0)</f>
        <v>39000000</v>
      </c>
      <c r="H94" s="57">
        <f>VLOOKUP(B94,'[2]Thiet bi'!$B$3:$F$153,5,0)</f>
        <v>5</v>
      </c>
      <c r="I94" s="57">
        <v>500</v>
      </c>
      <c r="J94" s="169">
        <f t="shared" si="12"/>
        <v>15600</v>
      </c>
      <c r="K94" s="174">
        <f t="shared" si="13"/>
        <v>5304</v>
      </c>
    </row>
    <row r="95" spans="1:11" ht="21.6" customHeight="1">
      <c r="A95" s="164" t="s">
        <v>104</v>
      </c>
      <c r="B95" s="83" t="s">
        <v>573</v>
      </c>
      <c r="C95" s="165" t="s">
        <v>330</v>
      </c>
      <c r="D95" s="167" t="s">
        <v>110</v>
      </c>
      <c r="E95" s="167" t="s">
        <v>273</v>
      </c>
      <c r="F95" s="63">
        <v>0.34</v>
      </c>
      <c r="G95" s="169">
        <f>VLOOKUP(B95,'[2]Thiet bi'!$B$3:$E$153,4,0)</f>
        <v>39000000</v>
      </c>
      <c r="H95" s="57">
        <f>VLOOKUP(B95,'[2]Thiet bi'!$B$3:$F$153,5,0)</f>
        <v>5</v>
      </c>
      <c r="I95" s="57">
        <v>500</v>
      </c>
      <c r="J95" s="169">
        <f t="shared" si="12"/>
        <v>15600</v>
      </c>
      <c r="K95" s="174">
        <f t="shared" si="13"/>
        <v>5304</v>
      </c>
    </row>
    <row r="96" spans="1:11" ht="21.6" customHeight="1">
      <c r="A96" s="164" t="s">
        <v>104</v>
      </c>
      <c r="B96" s="65" t="s">
        <v>559</v>
      </c>
      <c r="C96" s="165" t="s">
        <v>173</v>
      </c>
      <c r="D96" s="167" t="s">
        <v>174</v>
      </c>
      <c r="E96" s="167" t="s">
        <v>104</v>
      </c>
      <c r="F96" s="168" t="s">
        <v>690</v>
      </c>
      <c r="G96" s="169">
        <f>VLOOKUP(B96,'[2]Thiet bi'!$B$3:$E$154,4,0)</f>
        <v>1755</v>
      </c>
      <c r="H96" s="57"/>
      <c r="I96" s="57"/>
      <c r="J96" s="169"/>
      <c r="K96" s="174">
        <v>34819</v>
      </c>
    </row>
    <row r="97" spans="1:11" ht="21.6" customHeight="1">
      <c r="A97" s="221">
        <v>12</v>
      </c>
      <c r="B97" s="222" t="s">
        <v>222</v>
      </c>
      <c r="C97" s="222" t="s">
        <v>331</v>
      </c>
      <c r="D97" s="226"/>
      <c r="E97" s="445"/>
      <c r="F97" s="445"/>
      <c r="G97" s="243"/>
      <c r="H97" s="57"/>
      <c r="I97" s="57"/>
      <c r="J97" s="243"/>
      <c r="K97" s="178">
        <f>SUM(K98:K107)</f>
        <v>131910.01500000001</v>
      </c>
    </row>
    <row r="98" spans="1:11" ht="21.6" customHeight="1">
      <c r="A98" s="141" t="s">
        <v>104</v>
      </c>
      <c r="B98" s="324" t="s">
        <v>564</v>
      </c>
      <c r="C98" s="240" t="s">
        <v>317</v>
      </c>
      <c r="D98" s="188" t="s">
        <v>146</v>
      </c>
      <c r="E98" s="188" t="s">
        <v>318</v>
      </c>
      <c r="F98" s="191">
        <v>0.28000000000000003</v>
      </c>
      <c r="G98" s="235">
        <f>VLOOKUP(B98,'[2]Thiet bi'!$B$3:$E$153,4,0)</f>
        <v>198000000</v>
      </c>
      <c r="H98" s="201">
        <f>VLOOKUP(B98,'[2]Thiet bi'!$B$3:$F$153,5,0)</f>
        <v>8</v>
      </c>
      <c r="I98" s="201">
        <v>500</v>
      </c>
      <c r="J98" s="235">
        <f t="shared" ref="J98:J106" si="14">G98/(H98*I98)</f>
        <v>49500</v>
      </c>
      <c r="K98" s="242">
        <f>J98*F98</f>
        <v>13860.000000000002</v>
      </c>
    </row>
    <row r="99" spans="1:11" ht="21.6" customHeight="1">
      <c r="A99" s="164" t="s">
        <v>104</v>
      </c>
      <c r="B99" s="83" t="s">
        <v>551</v>
      </c>
      <c r="C99" s="165" t="s">
        <v>290</v>
      </c>
      <c r="D99" s="167" t="s">
        <v>146</v>
      </c>
      <c r="E99" s="167" t="s">
        <v>161</v>
      </c>
      <c r="F99" s="63">
        <v>0.35</v>
      </c>
      <c r="G99" s="169">
        <f>VLOOKUP(B99,'[2]Thiet bi'!$B$3:$E$153,4,0)</f>
        <v>31040000</v>
      </c>
      <c r="H99" s="57">
        <f>VLOOKUP(B99,'[2]Thiet bi'!$B$3:$F$153,5,0)</f>
        <v>10</v>
      </c>
      <c r="I99" s="57">
        <v>500</v>
      </c>
      <c r="J99" s="169">
        <f t="shared" si="14"/>
        <v>6208</v>
      </c>
      <c r="K99" s="174">
        <f t="shared" ref="K99:K106" si="15">J99*F99</f>
        <v>2172.7999999999997</v>
      </c>
    </row>
    <row r="100" spans="1:11" ht="21.6" customHeight="1">
      <c r="A100" s="164" t="s">
        <v>104</v>
      </c>
      <c r="B100" s="83" t="s">
        <v>552</v>
      </c>
      <c r="C100" s="165" t="s">
        <v>292</v>
      </c>
      <c r="D100" s="167" t="s">
        <v>106</v>
      </c>
      <c r="E100" s="167" t="s">
        <v>293</v>
      </c>
      <c r="F100" s="63">
        <v>0.28000000000000003</v>
      </c>
      <c r="G100" s="169">
        <f>VLOOKUP(B100,'[2]Thiet bi'!$B$3:$E$153,4,0)</f>
        <v>34700000</v>
      </c>
      <c r="H100" s="57">
        <f>VLOOKUP(B100,'[2]Thiet bi'!$B$3:$F$153,5,0)</f>
        <v>10</v>
      </c>
      <c r="I100" s="57">
        <v>500</v>
      </c>
      <c r="J100" s="169">
        <f t="shared" si="14"/>
        <v>6940</v>
      </c>
      <c r="K100" s="174">
        <f t="shared" si="15"/>
        <v>1943.2000000000003</v>
      </c>
    </row>
    <row r="101" spans="1:11" ht="21.6" customHeight="1">
      <c r="A101" s="164" t="s">
        <v>104</v>
      </c>
      <c r="B101" s="83" t="s">
        <v>553</v>
      </c>
      <c r="C101" s="165" t="s">
        <v>295</v>
      </c>
      <c r="D101" s="167" t="s">
        <v>106</v>
      </c>
      <c r="E101" s="167" t="s">
        <v>293</v>
      </c>
      <c r="F101" s="63">
        <v>0.4</v>
      </c>
      <c r="G101" s="169">
        <f>VLOOKUP(B101,'[2]Thiet bi'!$B$3:$E$153,4,0)</f>
        <v>69500000</v>
      </c>
      <c r="H101" s="57">
        <f>VLOOKUP(B101,'[2]Thiet bi'!$B$3:$F$153,5,0)</f>
        <v>8</v>
      </c>
      <c r="I101" s="57">
        <v>500</v>
      </c>
      <c r="J101" s="169">
        <f t="shared" si="14"/>
        <v>17375</v>
      </c>
      <c r="K101" s="174">
        <f t="shared" si="15"/>
        <v>6950</v>
      </c>
    </row>
    <row r="102" spans="1:11" ht="21.6" customHeight="1">
      <c r="A102" s="164" t="s">
        <v>104</v>
      </c>
      <c r="B102" s="83" t="s">
        <v>574</v>
      </c>
      <c r="C102" s="165" t="s">
        <v>332</v>
      </c>
      <c r="D102" s="167" t="s">
        <v>146</v>
      </c>
      <c r="E102" s="167" t="s">
        <v>318</v>
      </c>
      <c r="F102" s="63">
        <v>0.03</v>
      </c>
      <c r="G102" s="169">
        <f>VLOOKUP(B102,'[2]Thiet bi'!$B$3:$E$153,4,0)</f>
        <v>317240000</v>
      </c>
      <c r="H102" s="57">
        <f>VLOOKUP(B102,'[2]Thiet bi'!$B$3:$F$153,5,0)</f>
        <v>10</v>
      </c>
      <c r="I102" s="57">
        <v>500</v>
      </c>
      <c r="J102" s="169">
        <f t="shared" si="14"/>
        <v>63448</v>
      </c>
      <c r="K102" s="174">
        <f t="shared" si="15"/>
        <v>1903.4399999999998</v>
      </c>
    </row>
    <row r="103" spans="1:11" ht="21.6" customHeight="1">
      <c r="A103" s="164" t="s">
        <v>104</v>
      </c>
      <c r="B103" s="83" t="s">
        <v>555</v>
      </c>
      <c r="C103" s="165" t="s">
        <v>298</v>
      </c>
      <c r="D103" s="167" t="s">
        <v>146</v>
      </c>
      <c r="E103" s="167" t="s">
        <v>299</v>
      </c>
      <c r="F103" s="63">
        <v>0.28000000000000003</v>
      </c>
      <c r="G103" s="169">
        <f>VLOOKUP(B103,'[2]Thiet bi'!$B$3:$E$153,4,0)</f>
        <v>30000000</v>
      </c>
      <c r="H103" s="57">
        <f>VLOOKUP(B103,'[2]Thiet bi'!$B$3:$F$153,5,0)</f>
        <v>8</v>
      </c>
      <c r="I103" s="57">
        <v>500</v>
      </c>
      <c r="J103" s="169">
        <f t="shared" si="14"/>
        <v>7500</v>
      </c>
      <c r="K103" s="174">
        <f t="shared" si="15"/>
        <v>2100</v>
      </c>
    </row>
    <row r="104" spans="1:11" ht="21.6" customHeight="1">
      <c r="A104" s="164" t="s">
        <v>104</v>
      </c>
      <c r="B104" s="83" t="s">
        <v>569</v>
      </c>
      <c r="C104" s="98" t="s">
        <v>324</v>
      </c>
      <c r="D104" s="167" t="s">
        <v>110</v>
      </c>
      <c r="E104" s="167">
        <v>3</v>
      </c>
      <c r="F104" s="63">
        <v>0.1</v>
      </c>
      <c r="G104" s="169">
        <f>VLOOKUP(B104,'[2]Thiet bi'!$B$3:$E$153,4,0)</f>
        <v>3250000000</v>
      </c>
      <c r="H104" s="57">
        <f>VLOOKUP(B104,'[2]Thiet bi'!$B$3:$F$153,5,0)</f>
        <v>10</v>
      </c>
      <c r="I104" s="57">
        <v>500</v>
      </c>
      <c r="J104" s="169">
        <f t="shared" si="14"/>
        <v>650000</v>
      </c>
      <c r="K104" s="174">
        <f t="shared" si="15"/>
        <v>65000</v>
      </c>
    </row>
    <row r="105" spans="1:11" ht="21.6" customHeight="1">
      <c r="A105" s="164" t="s">
        <v>104</v>
      </c>
      <c r="B105" s="83" t="s">
        <v>556</v>
      </c>
      <c r="C105" s="165" t="s">
        <v>300</v>
      </c>
      <c r="D105" s="167" t="s">
        <v>110</v>
      </c>
      <c r="E105" s="167" t="s">
        <v>301</v>
      </c>
      <c r="F105" s="63">
        <v>0.2</v>
      </c>
      <c r="G105" s="169">
        <f>VLOOKUP(B105,'[2]Thiet bi'!$B$3:$E$153,4,0)</f>
        <v>50909000</v>
      </c>
      <c r="H105" s="57">
        <f>VLOOKUP(B105,'[2]Thiet bi'!$B$3:$F$153,5,0)</f>
        <v>8</v>
      </c>
      <c r="I105" s="57">
        <v>500</v>
      </c>
      <c r="J105" s="169">
        <f t="shared" si="14"/>
        <v>12727.25</v>
      </c>
      <c r="K105" s="174">
        <f t="shared" si="15"/>
        <v>2545.4500000000003</v>
      </c>
    </row>
    <row r="106" spans="1:11" ht="21.6" customHeight="1">
      <c r="A106" s="164" t="s">
        <v>104</v>
      </c>
      <c r="B106" s="83" t="s">
        <v>558</v>
      </c>
      <c r="C106" s="165" t="s">
        <v>304</v>
      </c>
      <c r="D106" s="167" t="s">
        <v>146</v>
      </c>
      <c r="E106" s="167" t="s">
        <v>305</v>
      </c>
      <c r="F106" s="63">
        <v>6.7000000000000004E-2</v>
      </c>
      <c r="G106" s="169">
        <f>VLOOKUP(B106,'[2]Thiet bi'!$B$3:$E$153,4,0)</f>
        <v>9500000</v>
      </c>
      <c r="H106" s="57">
        <f>VLOOKUP(B106,'[2]Thiet bi'!$B$3:$F$153,5,0)</f>
        <v>8</v>
      </c>
      <c r="I106" s="57">
        <v>500</v>
      </c>
      <c r="J106" s="169">
        <f t="shared" si="14"/>
        <v>2375</v>
      </c>
      <c r="K106" s="174">
        <f t="shared" si="15"/>
        <v>159.125</v>
      </c>
    </row>
    <row r="107" spans="1:11" ht="21.6" customHeight="1">
      <c r="A107" s="164" t="s">
        <v>104</v>
      </c>
      <c r="B107" s="65" t="s">
        <v>559</v>
      </c>
      <c r="C107" s="165" t="s">
        <v>173</v>
      </c>
      <c r="D107" s="167" t="s">
        <v>174</v>
      </c>
      <c r="E107" s="167" t="s">
        <v>104</v>
      </c>
      <c r="F107" s="167" t="s">
        <v>334</v>
      </c>
      <c r="G107" s="169">
        <f>VLOOKUP(B107,'[2]Thiet bi'!$B$3:$E$154,4,0)</f>
        <v>1755</v>
      </c>
      <c r="H107" s="57"/>
      <c r="I107" s="57"/>
      <c r="J107" s="169"/>
      <c r="K107" s="174">
        <v>35276</v>
      </c>
    </row>
    <row r="108" spans="1:11" ht="21.6" customHeight="1">
      <c r="A108" s="162">
        <v>13</v>
      </c>
      <c r="B108" s="161" t="s">
        <v>228</v>
      </c>
      <c r="C108" s="161" t="s">
        <v>335</v>
      </c>
      <c r="D108" s="165"/>
      <c r="E108" s="417" t="s">
        <v>336</v>
      </c>
      <c r="F108" s="417"/>
      <c r="G108" s="169"/>
      <c r="H108" s="57"/>
      <c r="I108" s="57"/>
      <c r="J108" s="169"/>
      <c r="K108" s="178">
        <f>K97</f>
        <v>131910.01500000001</v>
      </c>
    </row>
    <row r="109" spans="1:11" ht="21.6" customHeight="1">
      <c r="A109" s="162">
        <v>14</v>
      </c>
      <c r="B109" s="74" t="s">
        <v>231</v>
      </c>
      <c r="C109" s="417" t="s">
        <v>337</v>
      </c>
      <c r="D109" s="417"/>
      <c r="E109" s="445"/>
      <c r="F109" s="445"/>
      <c r="G109" s="169"/>
      <c r="H109" s="57"/>
      <c r="I109" s="57"/>
      <c r="J109" s="169"/>
      <c r="K109" s="178">
        <f>SUM(K110:K120)</f>
        <v>163005.01500000001</v>
      </c>
    </row>
    <row r="110" spans="1:11" ht="21.6" customHeight="1">
      <c r="A110" s="164" t="s">
        <v>104</v>
      </c>
      <c r="B110" s="83" t="s">
        <v>564</v>
      </c>
      <c r="C110" s="165" t="s">
        <v>317</v>
      </c>
      <c r="D110" s="167" t="s">
        <v>146</v>
      </c>
      <c r="E110" s="167" t="s">
        <v>318</v>
      </c>
      <c r="F110" s="63">
        <v>0.28000000000000003</v>
      </c>
      <c r="G110" s="169">
        <f>VLOOKUP(B110,'[2]Thiet bi'!$B$3:$E$153,4,0)</f>
        <v>198000000</v>
      </c>
      <c r="H110" s="57">
        <f>VLOOKUP(B110,'[2]Thiet bi'!$B$3:$F$153,5,0)</f>
        <v>8</v>
      </c>
      <c r="I110" s="57">
        <v>500</v>
      </c>
      <c r="J110" s="169">
        <f t="shared" ref="J110:J119" si="16">G110/(H110*I110)</f>
        <v>49500</v>
      </c>
      <c r="K110" s="174">
        <f>J110*F110</f>
        <v>13860.000000000002</v>
      </c>
    </row>
    <row r="111" spans="1:11" ht="21.6" customHeight="1">
      <c r="A111" s="164" t="s">
        <v>104</v>
      </c>
      <c r="B111" s="83" t="s">
        <v>552</v>
      </c>
      <c r="C111" s="165" t="s">
        <v>292</v>
      </c>
      <c r="D111" s="167" t="s">
        <v>106</v>
      </c>
      <c r="E111" s="167" t="s">
        <v>293</v>
      </c>
      <c r="F111" s="63">
        <v>0.28000000000000003</v>
      </c>
      <c r="G111" s="169">
        <f>VLOOKUP(B111,'[2]Thiet bi'!$B$3:$E$153,4,0)</f>
        <v>34700000</v>
      </c>
      <c r="H111" s="57">
        <f>VLOOKUP(B111,'[2]Thiet bi'!$B$3:$F$153,5,0)</f>
        <v>10</v>
      </c>
      <c r="I111" s="57">
        <v>500</v>
      </c>
      <c r="J111" s="169">
        <f t="shared" si="16"/>
        <v>6940</v>
      </c>
      <c r="K111" s="174">
        <f t="shared" ref="K111:K119" si="17">J111*F111</f>
        <v>1943.2000000000003</v>
      </c>
    </row>
    <row r="112" spans="1:11" ht="21.6" customHeight="1">
      <c r="A112" s="164" t="s">
        <v>104</v>
      </c>
      <c r="B112" s="83" t="s">
        <v>553</v>
      </c>
      <c r="C112" s="165" t="s">
        <v>295</v>
      </c>
      <c r="D112" s="167" t="s">
        <v>106</v>
      </c>
      <c r="E112" s="167" t="s">
        <v>293</v>
      </c>
      <c r="F112" s="63">
        <v>0.4</v>
      </c>
      <c r="G112" s="169">
        <f>VLOOKUP(B112,'[2]Thiet bi'!$B$3:$E$153,4,0)</f>
        <v>69500000</v>
      </c>
      <c r="H112" s="57">
        <f>VLOOKUP(B112,'[2]Thiet bi'!$B$3:$F$153,5,0)</f>
        <v>8</v>
      </c>
      <c r="I112" s="57">
        <v>500</v>
      </c>
      <c r="J112" s="169">
        <f t="shared" si="16"/>
        <v>17375</v>
      </c>
      <c r="K112" s="174">
        <f t="shared" si="17"/>
        <v>6950</v>
      </c>
    </row>
    <row r="113" spans="1:11" ht="21.6" customHeight="1">
      <c r="A113" s="230" t="s">
        <v>104</v>
      </c>
      <c r="B113" s="208" t="s">
        <v>551</v>
      </c>
      <c r="C113" s="229" t="s">
        <v>290</v>
      </c>
      <c r="D113" s="104" t="s">
        <v>146</v>
      </c>
      <c r="E113" s="104" t="s">
        <v>161</v>
      </c>
      <c r="F113" s="190">
        <v>0.35</v>
      </c>
      <c r="G113" s="80">
        <f>VLOOKUP(B113,'[2]Thiet bi'!$B$3:$E$153,4,0)</f>
        <v>31040000</v>
      </c>
      <c r="H113" s="105">
        <f>VLOOKUP(B113,'[2]Thiet bi'!$B$3:$F$153,5,0)</f>
        <v>10</v>
      </c>
      <c r="I113" s="105">
        <v>500</v>
      </c>
      <c r="J113" s="80">
        <f t="shared" si="16"/>
        <v>6208</v>
      </c>
      <c r="K113" s="179">
        <f t="shared" si="17"/>
        <v>2172.7999999999997</v>
      </c>
    </row>
    <row r="114" spans="1:11" ht="21.6" customHeight="1">
      <c r="A114" s="141" t="s">
        <v>104</v>
      </c>
      <c r="B114" s="324" t="s">
        <v>574</v>
      </c>
      <c r="C114" s="240" t="s">
        <v>332</v>
      </c>
      <c r="D114" s="188" t="s">
        <v>146</v>
      </c>
      <c r="E114" s="188" t="s">
        <v>318</v>
      </c>
      <c r="F114" s="191">
        <v>0.03</v>
      </c>
      <c r="G114" s="235">
        <f>VLOOKUP(B114,'[2]Thiet bi'!$B$3:$E$153,4,0)</f>
        <v>317240000</v>
      </c>
      <c r="H114" s="201">
        <f>VLOOKUP(B114,'[2]Thiet bi'!$B$3:$F$153,5,0)</f>
        <v>10</v>
      </c>
      <c r="I114" s="201">
        <v>500</v>
      </c>
      <c r="J114" s="235">
        <f t="shared" si="16"/>
        <v>63448</v>
      </c>
      <c r="K114" s="242">
        <f t="shared" si="17"/>
        <v>1903.4399999999998</v>
      </c>
    </row>
    <row r="115" spans="1:11" ht="21.6" customHeight="1">
      <c r="A115" s="164" t="s">
        <v>104</v>
      </c>
      <c r="B115" s="83" t="s">
        <v>555</v>
      </c>
      <c r="C115" s="165" t="s">
        <v>298</v>
      </c>
      <c r="D115" s="167" t="s">
        <v>146</v>
      </c>
      <c r="E115" s="167" t="s">
        <v>299</v>
      </c>
      <c r="F115" s="63">
        <v>0.28000000000000003</v>
      </c>
      <c r="G115" s="169">
        <f>VLOOKUP(B115,'[2]Thiet bi'!$B$3:$E$153,4,0)</f>
        <v>30000000</v>
      </c>
      <c r="H115" s="57">
        <f>VLOOKUP(B115,'[2]Thiet bi'!$B$3:$F$153,5,0)</f>
        <v>8</v>
      </c>
      <c r="I115" s="57">
        <v>500</v>
      </c>
      <c r="J115" s="169">
        <f t="shared" si="16"/>
        <v>7500</v>
      </c>
      <c r="K115" s="174">
        <f t="shared" si="17"/>
        <v>2100</v>
      </c>
    </row>
    <row r="116" spans="1:11" ht="21.6" customHeight="1">
      <c r="A116" s="164" t="s">
        <v>104</v>
      </c>
      <c r="B116" s="83" t="s">
        <v>569</v>
      </c>
      <c r="C116" s="98" t="s">
        <v>324</v>
      </c>
      <c r="D116" s="167" t="s">
        <v>110</v>
      </c>
      <c r="E116" s="167">
        <v>3</v>
      </c>
      <c r="F116" s="63">
        <v>0.1</v>
      </c>
      <c r="G116" s="169">
        <f>VLOOKUP(B116,'[2]Thiet bi'!$B$3:$E$153,4,0)</f>
        <v>3250000000</v>
      </c>
      <c r="H116" s="57">
        <f>VLOOKUP(B116,'[2]Thiet bi'!$B$3:$F$153,5,0)</f>
        <v>10</v>
      </c>
      <c r="I116" s="57">
        <v>500</v>
      </c>
      <c r="J116" s="169">
        <f t="shared" si="16"/>
        <v>650000</v>
      </c>
      <c r="K116" s="174">
        <f t="shared" si="17"/>
        <v>65000</v>
      </c>
    </row>
    <row r="117" spans="1:11" ht="31.5" customHeight="1">
      <c r="A117" s="164" t="s">
        <v>104</v>
      </c>
      <c r="B117" s="83" t="s">
        <v>575</v>
      </c>
      <c r="C117" s="165" t="s">
        <v>338</v>
      </c>
      <c r="D117" s="167" t="s">
        <v>110</v>
      </c>
      <c r="E117" s="167" t="s">
        <v>339</v>
      </c>
      <c r="F117" s="63">
        <v>0.6</v>
      </c>
      <c r="G117" s="169">
        <f>VLOOKUP(B117,'[2]Thiet bi'!$B$3:$E$153,4,0)</f>
        <v>229000000</v>
      </c>
      <c r="H117" s="57">
        <f>VLOOKUP(B117,'[2]Thiet bi'!$B$3:$F$153,5,0)</f>
        <v>10</v>
      </c>
      <c r="I117" s="57">
        <v>500</v>
      </c>
      <c r="J117" s="169">
        <f t="shared" si="16"/>
        <v>45800</v>
      </c>
      <c r="K117" s="174">
        <f t="shared" si="17"/>
        <v>27480</v>
      </c>
    </row>
    <row r="118" spans="1:11" ht="21.6" customHeight="1">
      <c r="A118" s="164" t="s">
        <v>104</v>
      </c>
      <c r="B118" s="83" t="s">
        <v>556</v>
      </c>
      <c r="C118" s="165" t="s">
        <v>300</v>
      </c>
      <c r="D118" s="167" t="s">
        <v>110</v>
      </c>
      <c r="E118" s="167" t="s">
        <v>301</v>
      </c>
      <c r="F118" s="63">
        <v>0.2</v>
      </c>
      <c r="G118" s="169">
        <f>VLOOKUP(B118,'[2]Thiet bi'!$B$3:$E$153,4,0)</f>
        <v>50909000</v>
      </c>
      <c r="H118" s="57">
        <f>VLOOKUP(B118,'[2]Thiet bi'!$B$3:$F$153,5,0)</f>
        <v>8</v>
      </c>
      <c r="I118" s="57">
        <v>500</v>
      </c>
      <c r="J118" s="169">
        <f t="shared" si="16"/>
        <v>12727.25</v>
      </c>
      <c r="K118" s="174">
        <f t="shared" si="17"/>
        <v>2545.4500000000003</v>
      </c>
    </row>
    <row r="119" spans="1:11" ht="21.6" customHeight="1">
      <c r="A119" s="164" t="s">
        <v>104</v>
      </c>
      <c r="B119" s="83" t="s">
        <v>558</v>
      </c>
      <c r="C119" s="165" t="s">
        <v>304</v>
      </c>
      <c r="D119" s="167" t="s">
        <v>146</v>
      </c>
      <c r="E119" s="167" t="s">
        <v>305</v>
      </c>
      <c r="F119" s="63">
        <v>6.7000000000000004E-2</v>
      </c>
      <c r="G119" s="169">
        <f>VLOOKUP(B119,'[2]Thiet bi'!$B$3:$E$153,4,0)</f>
        <v>9500000</v>
      </c>
      <c r="H119" s="57">
        <f>VLOOKUP(B119,'[2]Thiet bi'!$B$3:$F$153,5,0)</f>
        <v>8</v>
      </c>
      <c r="I119" s="57">
        <v>500</v>
      </c>
      <c r="J119" s="169">
        <f t="shared" si="16"/>
        <v>2375</v>
      </c>
      <c r="K119" s="174">
        <f t="shared" si="17"/>
        <v>159.125</v>
      </c>
    </row>
    <row r="120" spans="1:11" ht="21.6" customHeight="1">
      <c r="A120" s="164" t="s">
        <v>104</v>
      </c>
      <c r="B120" s="65" t="s">
        <v>559</v>
      </c>
      <c r="C120" s="165" t="s">
        <v>173</v>
      </c>
      <c r="D120" s="167" t="s">
        <v>174</v>
      </c>
      <c r="E120" s="167" t="s">
        <v>104</v>
      </c>
      <c r="F120" s="167" t="s">
        <v>340</v>
      </c>
      <c r="G120" s="169">
        <f>VLOOKUP(B120,'[2]Thiet bi'!$B$3:$E$154,4,0)</f>
        <v>1755</v>
      </c>
      <c r="H120" s="57"/>
      <c r="I120" s="57"/>
      <c r="J120" s="169"/>
      <c r="K120" s="174">
        <v>38891</v>
      </c>
    </row>
    <row r="121" spans="1:11" ht="21.6" customHeight="1">
      <c r="A121" s="221">
        <v>15</v>
      </c>
      <c r="B121" s="74" t="s">
        <v>235</v>
      </c>
      <c r="C121" s="222" t="s">
        <v>341</v>
      </c>
      <c r="D121" s="226"/>
      <c r="E121" s="417" t="s">
        <v>342</v>
      </c>
      <c r="F121" s="417"/>
      <c r="G121" s="243"/>
      <c r="H121" s="57"/>
      <c r="I121" s="57"/>
      <c r="J121" s="243"/>
      <c r="K121" s="178">
        <f>K109</f>
        <v>163005.01500000001</v>
      </c>
    </row>
    <row r="122" spans="1:11" ht="21.6" customHeight="1">
      <c r="A122" s="246">
        <v>16</v>
      </c>
      <c r="B122" s="325" t="s">
        <v>238</v>
      </c>
      <c r="C122" s="446" t="s">
        <v>343</v>
      </c>
      <c r="D122" s="446"/>
      <c r="E122" s="447"/>
      <c r="F122" s="447"/>
      <c r="G122" s="235"/>
      <c r="H122" s="201"/>
      <c r="I122" s="201"/>
      <c r="J122" s="235"/>
      <c r="K122" s="323">
        <f>SUM(K123:K132)</f>
        <v>131488.01500000001</v>
      </c>
    </row>
    <row r="123" spans="1:11" ht="21.6" customHeight="1">
      <c r="A123" s="164" t="s">
        <v>104</v>
      </c>
      <c r="B123" s="83" t="s">
        <v>564</v>
      </c>
      <c r="C123" s="165" t="s">
        <v>317</v>
      </c>
      <c r="D123" s="167" t="s">
        <v>146</v>
      </c>
      <c r="E123" s="167" t="s">
        <v>318</v>
      </c>
      <c r="F123" s="63">
        <v>0.28000000000000003</v>
      </c>
      <c r="G123" s="169">
        <f>VLOOKUP(B123,'[2]Thiet bi'!$B$3:$E$153,4,0)</f>
        <v>198000000</v>
      </c>
      <c r="H123" s="57">
        <f>VLOOKUP(B123,'[2]Thiet bi'!$B$3:$F$153,5,0)</f>
        <v>8</v>
      </c>
      <c r="I123" s="57">
        <v>500</v>
      </c>
      <c r="J123" s="169">
        <f t="shared" ref="J123:J131" si="18">G123/(H123*I123)</f>
        <v>49500</v>
      </c>
      <c r="K123" s="174">
        <f>J123*F123</f>
        <v>13860.000000000002</v>
      </c>
    </row>
    <row r="124" spans="1:11" ht="21.6" customHeight="1">
      <c r="A124" s="164" t="s">
        <v>104</v>
      </c>
      <c r="B124" s="83" t="s">
        <v>551</v>
      </c>
      <c r="C124" s="165" t="s">
        <v>290</v>
      </c>
      <c r="D124" s="167" t="s">
        <v>146</v>
      </c>
      <c r="E124" s="167" t="s">
        <v>161</v>
      </c>
      <c r="F124" s="63">
        <v>0.35</v>
      </c>
      <c r="G124" s="169">
        <f>VLOOKUP(B124,'[2]Thiet bi'!$B$3:$E$153,4,0)</f>
        <v>31040000</v>
      </c>
      <c r="H124" s="57">
        <f>VLOOKUP(B124,'[2]Thiet bi'!$B$3:$F$153,5,0)</f>
        <v>10</v>
      </c>
      <c r="I124" s="57">
        <v>500</v>
      </c>
      <c r="J124" s="169">
        <f t="shared" si="18"/>
        <v>6208</v>
      </c>
      <c r="K124" s="174">
        <f t="shared" ref="K124:K131" si="19">J124*F124</f>
        <v>2172.7999999999997</v>
      </c>
    </row>
    <row r="125" spans="1:11" ht="21.6" customHeight="1">
      <c r="A125" s="164" t="s">
        <v>104</v>
      </c>
      <c r="B125" s="83" t="s">
        <v>552</v>
      </c>
      <c r="C125" s="165" t="s">
        <v>292</v>
      </c>
      <c r="D125" s="167" t="s">
        <v>106</v>
      </c>
      <c r="E125" s="167" t="s">
        <v>293</v>
      </c>
      <c r="F125" s="63">
        <v>0.28000000000000003</v>
      </c>
      <c r="G125" s="169">
        <f>VLOOKUP(B125,'[2]Thiet bi'!$B$3:$E$153,4,0)</f>
        <v>34700000</v>
      </c>
      <c r="H125" s="57">
        <f>VLOOKUP(B125,'[2]Thiet bi'!$B$3:$F$153,5,0)</f>
        <v>10</v>
      </c>
      <c r="I125" s="57">
        <v>500</v>
      </c>
      <c r="J125" s="169">
        <f t="shared" si="18"/>
        <v>6940</v>
      </c>
      <c r="K125" s="174">
        <f t="shared" si="19"/>
        <v>1943.2000000000003</v>
      </c>
    </row>
    <row r="126" spans="1:11" ht="21.6" customHeight="1">
      <c r="A126" s="164" t="s">
        <v>104</v>
      </c>
      <c r="B126" s="83" t="s">
        <v>553</v>
      </c>
      <c r="C126" s="165" t="s">
        <v>295</v>
      </c>
      <c r="D126" s="167" t="s">
        <v>106</v>
      </c>
      <c r="E126" s="167" t="s">
        <v>293</v>
      </c>
      <c r="F126" s="63">
        <v>0.4</v>
      </c>
      <c r="G126" s="169">
        <f>VLOOKUP(B126,'[2]Thiet bi'!$B$3:$E$153,4,0)</f>
        <v>69500000</v>
      </c>
      <c r="H126" s="57">
        <f>VLOOKUP(B126,'[2]Thiet bi'!$B$3:$F$153,5,0)</f>
        <v>8</v>
      </c>
      <c r="I126" s="57">
        <v>500</v>
      </c>
      <c r="J126" s="169">
        <f t="shared" si="18"/>
        <v>17375</v>
      </c>
      <c r="K126" s="174">
        <f t="shared" si="19"/>
        <v>6950</v>
      </c>
    </row>
    <row r="127" spans="1:11" ht="21.6" customHeight="1">
      <c r="A127" s="164" t="s">
        <v>104</v>
      </c>
      <c r="B127" s="83" t="s">
        <v>574</v>
      </c>
      <c r="C127" s="165" t="s">
        <v>332</v>
      </c>
      <c r="D127" s="167" t="s">
        <v>146</v>
      </c>
      <c r="E127" s="167" t="s">
        <v>318</v>
      </c>
      <c r="F127" s="63">
        <v>0.03</v>
      </c>
      <c r="G127" s="169">
        <f>VLOOKUP(B127,'[2]Thiet bi'!$B$3:$E$153,4,0)</f>
        <v>317240000</v>
      </c>
      <c r="H127" s="57">
        <f>VLOOKUP(B127,'[2]Thiet bi'!$B$3:$F$153,5,0)</f>
        <v>10</v>
      </c>
      <c r="I127" s="57">
        <v>500</v>
      </c>
      <c r="J127" s="169">
        <f t="shared" si="18"/>
        <v>63448</v>
      </c>
      <c r="K127" s="174">
        <f t="shared" si="19"/>
        <v>1903.4399999999998</v>
      </c>
    </row>
    <row r="128" spans="1:11" ht="21.6" customHeight="1">
      <c r="A128" s="164" t="s">
        <v>104</v>
      </c>
      <c r="B128" s="83" t="s">
        <v>555</v>
      </c>
      <c r="C128" s="165" t="s">
        <v>298</v>
      </c>
      <c r="D128" s="167" t="s">
        <v>146</v>
      </c>
      <c r="E128" s="167" t="s">
        <v>299</v>
      </c>
      <c r="F128" s="63">
        <v>0.28000000000000003</v>
      </c>
      <c r="G128" s="169">
        <f>VLOOKUP(B128,'[2]Thiet bi'!$B$3:$E$153,4,0)</f>
        <v>30000000</v>
      </c>
      <c r="H128" s="57">
        <f>VLOOKUP(B128,'[2]Thiet bi'!$B$3:$F$153,5,0)</f>
        <v>8</v>
      </c>
      <c r="I128" s="57">
        <v>500</v>
      </c>
      <c r="J128" s="169">
        <f t="shared" si="18"/>
        <v>7500</v>
      </c>
      <c r="K128" s="174">
        <f t="shared" si="19"/>
        <v>2100</v>
      </c>
    </row>
    <row r="129" spans="1:11" ht="21.6" customHeight="1">
      <c r="A129" s="164" t="s">
        <v>104</v>
      </c>
      <c r="B129" s="83" t="s">
        <v>569</v>
      </c>
      <c r="C129" s="98" t="s">
        <v>324</v>
      </c>
      <c r="D129" s="167" t="s">
        <v>110</v>
      </c>
      <c r="E129" s="167">
        <v>3</v>
      </c>
      <c r="F129" s="63">
        <v>0.1</v>
      </c>
      <c r="G129" s="169">
        <f>VLOOKUP(B129,'[2]Thiet bi'!$B$3:$E$153,4,0)</f>
        <v>3250000000</v>
      </c>
      <c r="H129" s="57">
        <f>VLOOKUP(B129,'[2]Thiet bi'!$B$3:$F$153,5,0)</f>
        <v>10</v>
      </c>
      <c r="I129" s="57">
        <v>500</v>
      </c>
      <c r="J129" s="169">
        <f t="shared" si="18"/>
        <v>650000</v>
      </c>
      <c r="K129" s="174">
        <f t="shared" si="19"/>
        <v>65000</v>
      </c>
    </row>
    <row r="130" spans="1:11" ht="21.6" customHeight="1">
      <c r="A130" s="164" t="s">
        <v>104</v>
      </c>
      <c r="B130" s="83" t="s">
        <v>556</v>
      </c>
      <c r="C130" s="165" t="s">
        <v>300</v>
      </c>
      <c r="D130" s="167" t="s">
        <v>110</v>
      </c>
      <c r="E130" s="167" t="s">
        <v>301</v>
      </c>
      <c r="F130" s="63">
        <v>0.2</v>
      </c>
      <c r="G130" s="169">
        <f>VLOOKUP(B130,'[2]Thiet bi'!$B$3:$E$153,4,0)</f>
        <v>50909000</v>
      </c>
      <c r="H130" s="57">
        <f>VLOOKUP(B130,'[2]Thiet bi'!$B$3:$F$153,5,0)</f>
        <v>8</v>
      </c>
      <c r="I130" s="57">
        <v>500</v>
      </c>
      <c r="J130" s="169">
        <f t="shared" si="18"/>
        <v>12727.25</v>
      </c>
      <c r="K130" s="174">
        <f t="shared" si="19"/>
        <v>2545.4500000000003</v>
      </c>
    </row>
    <row r="131" spans="1:11" ht="21.6" customHeight="1">
      <c r="A131" s="164" t="s">
        <v>104</v>
      </c>
      <c r="B131" s="83" t="s">
        <v>558</v>
      </c>
      <c r="C131" s="165" t="s">
        <v>304</v>
      </c>
      <c r="D131" s="167" t="s">
        <v>146</v>
      </c>
      <c r="E131" s="167" t="s">
        <v>305</v>
      </c>
      <c r="F131" s="63">
        <v>6.7000000000000004E-2</v>
      </c>
      <c r="G131" s="169">
        <f>VLOOKUP(B131,'[2]Thiet bi'!$B$3:$E$153,4,0)</f>
        <v>9500000</v>
      </c>
      <c r="H131" s="57">
        <f>VLOOKUP(B131,'[2]Thiet bi'!$B$3:$F$153,5,0)</f>
        <v>8</v>
      </c>
      <c r="I131" s="57">
        <v>500</v>
      </c>
      <c r="J131" s="169">
        <f t="shared" si="18"/>
        <v>2375</v>
      </c>
      <c r="K131" s="174">
        <f t="shared" si="19"/>
        <v>159.125</v>
      </c>
    </row>
    <row r="132" spans="1:11" ht="21.6" customHeight="1">
      <c r="A132" s="164" t="s">
        <v>104</v>
      </c>
      <c r="B132" s="99" t="s">
        <v>559</v>
      </c>
      <c r="C132" s="165" t="s">
        <v>173</v>
      </c>
      <c r="D132" s="167" t="s">
        <v>174</v>
      </c>
      <c r="E132" s="167" t="s">
        <v>104</v>
      </c>
      <c r="F132" s="167" t="s">
        <v>344</v>
      </c>
      <c r="G132" s="169">
        <f>VLOOKUP(B132,'[2]Thiet bi'!$B$3:$E$154,4,0)</f>
        <v>1755</v>
      </c>
      <c r="H132" s="57"/>
      <c r="I132" s="57"/>
      <c r="J132" s="169"/>
      <c r="K132" s="174">
        <v>34854</v>
      </c>
    </row>
    <row r="133" spans="1:11" ht="21.6" customHeight="1">
      <c r="A133" s="162">
        <v>17</v>
      </c>
      <c r="B133" s="74" t="s">
        <v>243</v>
      </c>
      <c r="C133" s="161" t="s">
        <v>244</v>
      </c>
      <c r="D133" s="418" t="s">
        <v>345</v>
      </c>
      <c r="E133" s="418"/>
      <c r="F133" s="418"/>
      <c r="G133" s="169"/>
      <c r="H133" s="57"/>
      <c r="I133" s="57"/>
      <c r="J133" s="169"/>
      <c r="K133" s="178">
        <f>K122</f>
        <v>131488.01500000001</v>
      </c>
    </row>
    <row r="134" spans="1:11" ht="21.6" customHeight="1">
      <c r="A134" s="162">
        <v>18</v>
      </c>
      <c r="B134" s="74" t="s">
        <v>246</v>
      </c>
      <c r="C134" s="161" t="s">
        <v>247</v>
      </c>
      <c r="D134" s="418" t="s">
        <v>345</v>
      </c>
      <c r="E134" s="418"/>
      <c r="F134" s="418"/>
      <c r="G134" s="169"/>
      <c r="H134" s="57"/>
      <c r="I134" s="57"/>
      <c r="J134" s="169"/>
      <c r="K134" s="178">
        <f>K133</f>
        <v>131488.01500000001</v>
      </c>
    </row>
    <row r="135" spans="1:11" ht="21.6" customHeight="1">
      <c r="A135" s="225">
        <v>19</v>
      </c>
      <c r="B135" s="209" t="s">
        <v>248</v>
      </c>
      <c r="C135" s="227" t="s">
        <v>249</v>
      </c>
      <c r="D135" s="437" t="s">
        <v>345</v>
      </c>
      <c r="E135" s="437"/>
      <c r="F135" s="437"/>
      <c r="G135" s="80"/>
      <c r="H135" s="105"/>
      <c r="I135" s="105"/>
      <c r="J135" s="80"/>
      <c r="K135" s="181">
        <f>K134</f>
        <v>131488.01500000001</v>
      </c>
    </row>
    <row r="136" spans="1:11" ht="21.6" customHeight="1">
      <c r="A136" s="246">
        <v>20</v>
      </c>
      <c r="B136" s="325" t="s">
        <v>250</v>
      </c>
      <c r="C136" s="237" t="s">
        <v>251</v>
      </c>
      <c r="D136" s="448" t="s">
        <v>345</v>
      </c>
      <c r="E136" s="448"/>
      <c r="F136" s="448"/>
      <c r="G136" s="235"/>
      <c r="H136" s="201"/>
      <c r="I136" s="201"/>
      <c r="J136" s="235"/>
      <c r="K136" s="323">
        <f>K135</f>
        <v>131488.01500000001</v>
      </c>
    </row>
    <row r="137" spans="1:11" ht="21.6" customHeight="1">
      <c r="A137" s="162">
        <v>21</v>
      </c>
      <c r="B137" s="74" t="s">
        <v>252</v>
      </c>
      <c r="C137" s="161" t="s">
        <v>253</v>
      </c>
      <c r="D137" s="418" t="s">
        <v>345</v>
      </c>
      <c r="E137" s="418"/>
      <c r="F137" s="418"/>
      <c r="G137" s="169"/>
      <c r="H137" s="57"/>
      <c r="I137" s="57"/>
      <c r="J137" s="169"/>
      <c r="K137" s="178">
        <f>K136</f>
        <v>131488.01500000001</v>
      </c>
    </row>
    <row r="138" spans="1:11" ht="21.6" customHeight="1">
      <c r="A138" s="164">
        <v>22</v>
      </c>
      <c r="B138" s="161" t="s">
        <v>254</v>
      </c>
      <c r="C138" s="417" t="s">
        <v>346</v>
      </c>
      <c r="D138" s="417"/>
      <c r="E138" s="417"/>
      <c r="F138" s="417"/>
      <c r="G138" s="169"/>
      <c r="H138" s="57"/>
      <c r="I138" s="57"/>
      <c r="J138" s="169"/>
      <c r="K138" s="178">
        <f>SUM(K139:K149)</f>
        <v>129782.815</v>
      </c>
    </row>
    <row r="139" spans="1:11" ht="21.6" customHeight="1">
      <c r="A139" s="164" t="s">
        <v>104</v>
      </c>
      <c r="B139" s="83" t="s">
        <v>564</v>
      </c>
      <c r="C139" s="165" t="s">
        <v>317</v>
      </c>
      <c r="D139" s="167" t="s">
        <v>146</v>
      </c>
      <c r="E139" s="167" t="s">
        <v>318</v>
      </c>
      <c r="F139" s="63">
        <v>0.28000000000000003</v>
      </c>
      <c r="G139" s="169">
        <f>VLOOKUP(B139,'[2]Thiet bi'!$B$3:$E$153,4,0)</f>
        <v>198000000</v>
      </c>
      <c r="H139" s="57">
        <f>VLOOKUP(B139,'[2]Thiet bi'!$B$3:$F$153,5,0)</f>
        <v>8</v>
      </c>
      <c r="I139" s="57">
        <v>500</v>
      </c>
      <c r="J139" s="169">
        <f t="shared" ref="J139:J148" si="20">G139/(H139*I139)</f>
        <v>49500</v>
      </c>
      <c r="K139" s="174">
        <f>J139*F139</f>
        <v>13860.000000000002</v>
      </c>
    </row>
    <row r="140" spans="1:11" ht="21.6" customHeight="1">
      <c r="A140" s="164" t="s">
        <v>104</v>
      </c>
      <c r="B140" s="83" t="s">
        <v>551</v>
      </c>
      <c r="C140" s="165" t="s">
        <v>290</v>
      </c>
      <c r="D140" s="167" t="s">
        <v>146</v>
      </c>
      <c r="E140" s="167" t="s">
        <v>161</v>
      </c>
      <c r="F140" s="63">
        <v>0.35</v>
      </c>
      <c r="G140" s="169">
        <f>VLOOKUP(B140,'[2]Thiet bi'!$B$3:$E$153,4,0)</f>
        <v>31040000</v>
      </c>
      <c r="H140" s="57">
        <f>VLOOKUP(B140,'[2]Thiet bi'!$B$3:$F$153,5,0)</f>
        <v>10</v>
      </c>
      <c r="I140" s="57">
        <v>500</v>
      </c>
      <c r="J140" s="169">
        <f t="shared" si="20"/>
        <v>6208</v>
      </c>
      <c r="K140" s="174">
        <f t="shared" ref="K140:K148" si="21">J140*F140</f>
        <v>2172.7999999999997</v>
      </c>
    </row>
    <row r="141" spans="1:11" ht="21.6" customHeight="1">
      <c r="A141" s="164" t="s">
        <v>104</v>
      </c>
      <c r="B141" s="83" t="s">
        <v>552</v>
      </c>
      <c r="C141" s="165" t="s">
        <v>292</v>
      </c>
      <c r="D141" s="167" t="s">
        <v>106</v>
      </c>
      <c r="E141" s="167" t="s">
        <v>293</v>
      </c>
      <c r="F141" s="63">
        <v>0.28000000000000003</v>
      </c>
      <c r="G141" s="169">
        <f>VLOOKUP(B141,'[2]Thiet bi'!$B$3:$E$153,4,0)</f>
        <v>34700000</v>
      </c>
      <c r="H141" s="57">
        <f>VLOOKUP(B141,'[2]Thiet bi'!$B$3:$F$153,5,0)</f>
        <v>10</v>
      </c>
      <c r="I141" s="57">
        <v>500</v>
      </c>
      <c r="J141" s="169">
        <f t="shared" si="20"/>
        <v>6940</v>
      </c>
      <c r="K141" s="174">
        <f t="shared" si="21"/>
        <v>1943.2000000000003</v>
      </c>
    </row>
    <row r="142" spans="1:11" ht="21.6" customHeight="1">
      <c r="A142" s="164" t="s">
        <v>104</v>
      </c>
      <c r="B142" s="83" t="s">
        <v>553</v>
      </c>
      <c r="C142" s="165" t="s">
        <v>295</v>
      </c>
      <c r="D142" s="167" t="s">
        <v>106</v>
      </c>
      <c r="E142" s="167" t="s">
        <v>293</v>
      </c>
      <c r="F142" s="63">
        <v>0.4</v>
      </c>
      <c r="G142" s="169">
        <f>VLOOKUP(B142,'[2]Thiet bi'!$B$3:$E$153,4,0)</f>
        <v>69500000</v>
      </c>
      <c r="H142" s="57">
        <f>VLOOKUP(B142,'[2]Thiet bi'!$B$3:$F$153,5,0)</f>
        <v>8</v>
      </c>
      <c r="I142" s="57">
        <v>500</v>
      </c>
      <c r="J142" s="169">
        <f t="shared" si="20"/>
        <v>17375</v>
      </c>
      <c r="K142" s="174">
        <f t="shared" si="21"/>
        <v>6950</v>
      </c>
    </row>
    <row r="143" spans="1:11" ht="21.6" customHeight="1">
      <c r="A143" s="164" t="s">
        <v>104</v>
      </c>
      <c r="B143" s="83" t="s">
        <v>574</v>
      </c>
      <c r="C143" s="165" t="s">
        <v>332</v>
      </c>
      <c r="D143" s="167" t="s">
        <v>146</v>
      </c>
      <c r="E143" s="167" t="s">
        <v>318</v>
      </c>
      <c r="F143" s="63">
        <v>0.03</v>
      </c>
      <c r="G143" s="169">
        <f>VLOOKUP(B143,'[2]Thiet bi'!$B$3:$E$153,4,0)</f>
        <v>317240000</v>
      </c>
      <c r="H143" s="57">
        <f>VLOOKUP(B143,'[2]Thiet bi'!$B$3:$F$153,5,0)</f>
        <v>10</v>
      </c>
      <c r="I143" s="57">
        <v>500</v>
      </c>
      <c r="J143" s="169">
        <f t="shared" si="20"/>
        <v>63448</v>
      </c>
      <c r="K143" s="174">
        <f t="shared" si="21"/>
        <v>1903.4399999999998</v>
      </c>
    </row>
    <row r="144" spans="1:11" ht="21.6" customHeight="1">
      <c r="A144" s="164" t="s">
        <v>104</v>
      </c>
      <c r="B144" s="83" t="s">
        <v>565</v>
      </c>
      <c r="C144" s="165" t="s">
        <v>319</v>
      </c>
      <c r="D144" s="167" t="s">
        <v>110</v>
      </c>
      <c r="E144" s="167" t="s">
        <v>320</v>
      </c>
      <c r="F144" s="63">
        <v>0.34</v>
      </c>
      <c r="G144" s="169">
        <f>VLOOKUP(B144,'[2]Thiet bi'!$B$3:$E$153,4,0)</f>
        <v>28350000</v>
      </c>
      <c r="H144" s="57">
        <f>VLOOKUP(B144,'[2]Thiet bi'!$B$3:$F$153,5,0)</f>
        <v>10</v>
      </c>
      <c r="I144" s="57">
        <v>500</v>
      </c>
      <c r="J144" s="169">
        <f t="shared" si="20"/>
        <v>5670</v>
      </c>
      <c r="K144" s="174">
        <f t="shared" si="21"/>
        <v>1927.8000000000002</v>
      </c>
    </row>
    <row r="145" spans="1:11" ht="21.6" customHeight="1">
      <c r="A145" s="224" t="s">
        <v>104</v>
      </c>
      <c r="B145" s="83" t="s">
        <v>555</v>
      </c>
      <c r="C145" s="226" t="s">
        <v>298</v>
      </c>
      <c r="D145" s="238" t="s">
        <v>146</v>
      </c>
      <c r="E145" s="238" t="s">
        <v>299</v>
      </c>
      <c r="F145" s="63">
        <v>0.28000000000000003</v>
      </c>
      <c r="G145" s="243">
        <f>VLOOKUP(B145,'[2]Thiet bi'!$B$3:$E$153,4,0)</f>
        <v>30000000</v>
      </c>
      <c r="H145" s="57">
        <f>VLOOKUP(B145,'[2]Thiet bi'!$B$3:$F$153,5,0)</f>
        <v>8</v>
      </c>
      <c r="I145" s="57">
        <v>500</v>
      </c>
      <c r="J145" s="243">
        <f t="shared" si="20"/>
        <v>7500</v>
      </c>
      <c r="K145" s="244">
        <f t="shared" si="21"/>
        <v>2100</v>
      </c>
    </row>
    <row r="146" spans="1:11" ht="21.6" customHeight="1">
      <c r="A146" s="141" t="s">
        <v>104</v>
      </c>
      <c r="B146" s="324" t="s">
        <v>576</v>
      </c>
      <c r="C146" s="240" t="s">
        <v>347</v>
      </c>
      <c r="D146" s="188" t="s">
        <v>110</v>
      </c>
      <c r="E146" s="188">
        <v>3</v>
      </c>
      <c r="F146" s="191">
        <v>0.03</v>
      </c>
      <c r="G146" s="235">
        <f>VLOOKUP(B146,'[2]Thiet bi'!$B$3:$E$153,4,0)</f>
        <v>5580000000</v>
      </c>
      <c r="H146" s="201">
        <f>VLOOKUP(B146,'[2]Thiet bi'!$B$3:$F$153,5,0)</f>
        <v>10</v>
      </c>
      <c r="I146" s="201">
        <v>500</v>
      </c>
      <c r="J146" s="235">
        <f t="shared" si="20"/>
        <v>1116000</v>
      </c>
      <c r="K146" s="242">
        <f t="shared" si="21"/>
        <v>33480</v>
      </c>
    </row>
    <row r="147" spans="1:11" ht="21.6" customHeight="1">
      <c r="A147" s="164" t="s">
        <v>104</v>
      </c>
      <c r="B147" s="83" t="s">
        <v>556</v>
      </c>
      <c r="C147" s="165" t="s">
        <v>300</v>
      </c>
      <c r="D147" s="167" t="s">
        <v>110</v>
      </c>
      <c r="E147" s="167" t="s">
        <v>301</v>
      </c>
      <c r="F147" s="63">
        <v>0.2</v>
      </c>
      <c r="G147" s="169">
        <f>VLOOKUP(B147,'[2]Thiet bi'!$B$3:$E$153,4,0)</f>
        <v>50909000</v>
      </c>
      <c r="H147" s="57">
        <f>VLOOKUP(B147,'[2]Thiet bi'!$B$3:$F$153,5,0)</f>
        <v>8</v>
      </c>
      <c r="I147" s="57">
        <v>500</v>
      </c>
      <c r="J147" s="169">
        <f t="shared" si="20"/>
        <v>12727.25</v>
      </c>
      <c r="K147" s="174">
        <f t="shared" si="21"/>
        <v>2545.4500000000003</v>
      </c>
    </row>
    <row r="148" spans="1:11" ht="21.6" customHeight="1">
      <c r="A148" s="164" t="s">
        <v>104</v>
      </c>
      <c r="B148" s="83" t="s">
        <v>558</v>
      </c>
      <c r="C148" s="165" t="s">
        <v>304</v>
      </c>
      <c r="D148" s="167" t="s">
        <v>146</v>
      </c>
      <c r="E148" s="167" t="s">
        <v>305</v>
      </c>
      <c r="F148" s="63">
        <v>6.7000000000000004E-2</v>
      </c>
      <c r="G148" s="169">
        <f>VLOOKUP(B148,'[2]Thiet bi'!$B$3:$E$153,4,0)</f>
        <v>9500000</v>
      </c>
      <c r="H148" s="57">
        <f>VLOOKUP(B148,'[2]Thiet bi'!$B$3:$F$153,5,0)</f>
        <v>8</v>
      </c>
      <c r="I148" s="57">
        <v>500</v>
      </c>
      <c r="J148" s="169">
        <f t="shared" si="20"/>
        <v>2375</v>
      </c>
      <c r="K148" s="174">
        <f t="shared" si="21"/>
        <v>159.125</v>
      </c>
    </row>
    <row r="149" spans="1:11" ht="21.6" customHeight="1">
      <c r="A149" s="164" t="s">
        <v>104</v>
      </c>
      <c r="B149" s="99" t="s">
        <v>559</v>
      </c>
      <c r="C149" s="165" t="s">
        <v>173</v>
      </c>
      <c r="D149" s="167" t="s">
        <v>174</v>
      </c>
      <c r="E149" s="167" t="s">
        <v>104</v>
      </c>
      <c r="F149" s="167" t="s">
        <v>348</v>
      </c>
      <c r="G149" s="169">
        <f>VLOOKUP(B149,'[2]Thiet bi'!$B$3:$E$154,4,0)</f>
        <v>1755</v>
      </c>
      <c r="H149" s="57"/>
      <c r="I149" s="57"/>
      <c r="J149" s="169"/>
      <c r="K149" s="174">
        <v>62741</v>
      </c>
    </row>
    <row r="150" spans="1:11" ht="21.6" customHeight="1">
      <c r="A150" s="164">
        <v>23</v>
      </c>
      <c r="B150" s="161" t="s">
        <v>257</v>
      </c>
      <c r="C150" s="417" t="s">
        <v>748</v>
      </c>
      <c r="D150" s="417"/>
      <c r="E150" s="417"/>
      <c r="F150" s="417"/>
      <c r="G150" s="169"/>
      <c r="H150" s="57"/>
      <c r="I150" s="57"/>
      <c r="J150" s="169"/>
      <c r="K150" s="178">
        <f>SUM(K151:K163)</f>
        <v>151988.625</v>
      </c>
    </row>
    <row r="151" spans="1:11" ht="21.6" customHeight="1">
      <c r="A151" s="164" t="s">
        <v>104</v>
      </c>
      <c r="B151" s="83" t="s">
        <v>551</v>
      </c>
      <c r="C151" s="165" t="s">
        <v>290</v>
      </c>
      <c r="D151" s="167" t="s">
        <v>106</v>
      </c>
      <c r="E151" s="167" t="s">
        <v>161</v>
      </c>
      <c r="F151" s="63">
        <v>0.35</v>
      </c>
      <c r="G151" s="169">
        <f>VLOOKUP(B151,'[2]Thiet bi'!$B$3:$E$153,4,0)</f>
        <v>31040000</v>
      </c>
      <c r="H151" s="57">
        <f>VLOOKUP(B151,'[2]Thiet bi'!$B$3:$F$153,5,0)</f>
        <v>10</v>
      </c>
      <c r="I151" s="57">
        <v>500</v>
      </c>
      <c r="J151" s="169">
        <f t="shared" ref="J151:J162" si="22">G151/(H151*I151)</f>
        <v>6208</v>
      </c>
      <c r="K151" s="174">
        <f>J151*F151</f>
        <v>2172.7999999999997</v>
      </c>
    </row>
    <row r="152" spans="1:11" ht="21.6" customHeight="1">
      <c r="A152" s="164" t="s">
        <v>104</v>
      </c>
      <c r="B152" s="83" t="s">
        <v>552</v>
      </c>
      <c r="C152" s="165" t="s">
        <v>292</v>
      </c>
      <c r="D152" s="167" t="s">
        <v>106</v>
      </c>
      <c r="E152" s="167" t="s">
        <v>293</v>
      </c>
      <c r="F152" s="63">
        <v>0.28000000000000003</v>
      </c>
      <c r="G152" s="169">
        <f>VLOOKUP(B152,'[2]Thiet bi'!$B$3:$E$153,4,0)</f>
        <v>34700000</v>
      </c>
      <c r="H152" s="57">
        <f>VLOOKUP(B152,'[2]Thiet bi'!$B$3:$F$153,5,0)</f>
        <v>10</v>
      </c>
      <c r="I152" s="57">
        <v>500</v>
      </c>
      <c r="J152" s="169">
        <f t="shared" si="22"/>
        <v>6940</v>
      </c>
      <c r="K152" s="174">
        <f t="shared" ref="K152:K162" si="23">J152*F152</f>
        <v>1943.2000000000003</v>
      </c>
    </row>
    <row r="153" spans="1:11" ht="21.6" customHeight="1">
      <c r="A153" s="164" t="s">
        <v>104</v>
      </c>
      <c r="B153" s="83" t="s">
        <v>553</v>
      </c>
      <c r="C153" s="165" t="s">
        <v>295</v>
      </c>
      <c r="D153" s="167" t="s">
        <v>106</v>
      </c>
      <c r="E153" s="167" t="s">
        <v>293</v>
      </c>
      <c r="F153" s="63">
        <v>0.4</v>
      </c>
      <c r="G153" s="169">
        <f>VLOOKUP(B153,'[2]Thiet bi'!$B$3:$E$153,4,0)</f>
        <v>69500000</v>
      </c>
      <c r="H153" s="57">
        <f>VLOOKUP(B153,'[2]Thiet bi'!$B$3:$F$153,5,0)</f>
        <v>8</v>
      </c>
      <c r="I153" s="57">
        <v>500</v>
      </c>
      <c r="J153" s="169">
        <f t="shared" si="22"/>
        <v>17375</v>
      </c>
      <c r="K153" s="174">
        <f t="shared" si="23"/>
        <v>6950</v>
      </c>
    </row>
    <row r="154" spans="1:11" ht="21.6" customHeight="1">
      <c r="A154" s="164" t="s">
        <v>104</v>
      </c>
      <c r="B154" s="83" t="s">
        <v>554</v>
      </c>
      <c r="C154" s="165" t="s">
        <v>296</v>
      </c>
      <c r="D154" s="167" t="s">
        <v>106</v>
      </c>
      <c r="E154" s="167" t="s">
        <v>297</v>
      </c>
      <c r="F154" s="63">
        <v>0.05</v>
      </c>
      <c r="G154" s="169">
        <f>VLOOKUP(B154,'[2]Thiet bi'!$B$3:$E$153,4,0)</f>
        <v>6500000</v>
      </c>
      <c r="H154" s="57">
        <f>VLOOKUP(B154,'[2]Thiet bi'!$B$3:$F$153,5,0)</f>
        <v>5</v>
      </c>
      <c r="I154" s="57">
        <v>500</v>
      </c>
      <c r="J154" s="169">
        <f t="shared" si="22"/>
        <v>2600</v>
      </c>
      <c r="K154" s="174">
        <f t="shared" si="23"/>
        <v>130</v>
      </c>
    </row>
    <row r="155" spans="1:11" ht="21.6" customHeight="1">
      <c r="A155" s="164" t="s">
        <v>104</v>
      </c>
      <c r="B155" s="83" t="s">
        <v>555</v>
      </c>
      <c r="C155" s="165" t="s">
        <v>298</v>
      </c>
      <c r="D155" s="167" t="s">
        <v>106</v>
      </c>
      <c r="E155" s="167" t="s">
        <v>299</v>
      </c>
      <c r="F155" s="63">
        <v>0.28000000000000003</v>
      </c>
      <c r="G155" s="169">
        <f>VLOOKUP(B155,'[2]Thiet bi'!$B$3:$E$153,4,0)</f>
        <v>30000000</v>
      </c>
      <c r="H155" s="57">
        <f>VLOOKUP(B155,'[2]Thiet bi'!$B$3:$F$153,5,0)</f>
        <v>8</v>
      </c>
      <c r="I155" s="57">
        <v>500</v>
      </c>
      <c r="J155" s="169">
        <f t="shared" si="22"/>
        <v>7500</v>
      </c>
      <c r="K155" s="174">
        <f t="shared" si="23"/>
        <v>2100</v>
      </c>
    </row>
    <row r="156" spans="1:11" ht="21.6" customHeight="1">
      <c r="A156" s="164" t="s">
        <v>104</v>
      </c>
      <c r="B156" s="83" t="s">
        <v>560</v>
      </c>
      <c r="C156" s="165" t="s">
        <v>306</v>
      </c>
      <c r="D156" s="167" t="s">
        <v>110</v>
      </c>
      <c r="E156" s="167" t="s">
        <v>301</v>
      </c>
      <c r="F156" s="63">
        <v>0.2</v>
      </c>
      <c r="G156" s="169">
        <f>VLOOKUP(B156,'[2]Thiet bi'!$B$3:$E$153,4,0)</f>
        <v>198000000</v>
      </c>
      <c r="H156" s="57">
        <f>VLOOKUP(B156,'[2]Thiet bi'!$B$3:$F$153,5,0)</f>
        <v>8</v>
      </c>
      <c r="I156" s="57">
        <v>500</v>
      </c>
      <c r="J156" s="169">
        <f t="shared" si="22"/>
        <v>49500</v>
      </c>
      <c r="K156" s="174">
        <f t="shared" si="23"/>
        <v>9900</v>
      </c>
    </row>
    <row r="157" spans="1:11" ht="21.6" customHeight="1">
      <c r="A157" s="230" t="s">
        <v>104</v>
      </c>
      <c r="B157" s="208" t="s">
        <v>557</v>
      </c>
      <c r="C157" s="229" t="s">
        <v>302</v>
      </c>
      <c r="D157" s="104" t="s">
        <v>110</v>
      </c>
      <c r="E157" s="104" t="s">
        <v>303</v>
      </c>
      <c r="F157" s="190">
        <v>0.1</v>
      </c>
      <c r="G157" s="80">
        <f>VLOOKUP(B157,'[2]Thiet bi'!$B$3:$E$153,4,0)</f>
        <v>2970000000</v>
      </c>
      <c r="H157" s="105">
        <f>VLOOKUP(B157,'[2]Thiet bi'!$B$3:$F$153,5,0)</f>
        <v>10</v>
      </c>
      <c r="I157" s="105">
        <v>500</v>
      </c>
      <c r="J157" s="80">
        <f t="shared" si="22"/>
        <v>594000</v>
      </c>
      <c r="K157" s="179">
        <f t="shared" si="23"/>
        <v>59400</v>
      </c>
    </row>
    <row r="158" spans="1:11" ht="21.6" customHeight="1">
      <c r="A158" s="141" t="s">
        <v>104</v>
      </c>
      <c r="B158" s="324" t="s">
        <v>561</v>
      </c>
      <c r="C158" s="240" t="s">
        <v>307</v>
      </c>
      <c r="D158" s="188" t="s">
        <v>106</v>
      </c>
      <c r="E158" s="188" t="s">
        <v>301</v>
      </c>
      <c r="F158" s="191">
        <v>0.3</v>
      </c>
      <c r="G158" s="235">
        <f>VLOOKUP(B158,'[2]Thiet bi'!$B$3:$E$153,4,0)</f>
        <v>87000000</v>
      </c>
      <c r="H158" s="201">
        <f>VLOOKUP(B158,'[2]Thiet bi'!$B$3:$F$153,5,0)</f>
        <v>5</v>
      </c>
      <c r="I158" s="201">
        <v>500</v>
      </c>
      <c r="J158" s="235">
        <f t="shared" si="22"/>
        <v>34800</v>
      </c>
      <c r="K158" s="242">
        <f t="shared" si="23"/>
        <v>10440</v>
      </c>
    </row>
    <row r="159" spans="1:11" ht="21.6" customHeight="1">
      <c r="A159" s="164" t="s">
        <v>104</v>
      </c>
      <c r="B159" s="83" t="s">
        <v>570</v>
      </c>
      <c r="C159" s="165" t="s">
        <v>328</v>
      </c>
      <c r="D159" s="167" t="s">
        <v>110</v>
      </c>
      <c r="E159" s="167" t="s">
        <v>273</v>
      </c>
      <c r="F159" s="63">
        <v>0.34</v>
      </c>
      <c r="G159" s="169">
        <f>VLOOKUP(B159,'[2]Thiet bi'!$B$3:$E$153,4,0)</f>
        <v>44100000</v>
      </c>
      <c r="H159" s="57">
        <f>VLOOKUP(B159,'[2]Thiet bi'!$B$3:$F$153,5,0)</f>
        <v>8</v>
      </c>
      <c r="I159" s="57">
        <v>500</v>
      </c>
      <c r="J159" s="169">
        <f t="shared" si="22"/>
        <v>11025</v>
      </c>
      <c r="K159" s="174">
        <f t="shared" si="23"/>
        <v>3748.5000000000005</v>
      </c>
    </row>
    <row r="160" spans="1:11" ht="21.6" customHeight="1">
      <c r="A160" s="164" t="s">
        <v>104</v>
      </c>
      <c r="B160" s="83" t="s">
        <v>572</v>
      </c>
      <c r="C160" s="165" t="s">
        <v>329</v>
      </c>
      <c r="D160" s="167" t="s">
        <v>110</v>
      </c>
      <c r="E160" s="167" t="s">
        <v>273</v>
      </c>
      <c r="F160" s="63">
        <v>0.34</v>
      </c>
      <c r="G160" s="169">
        <f>VLOOKUP(B160,'[2]Thiet bi'!$B$3:$E$153,4,0)</f>
        <v>39000000</v>
      </c>
      <c r="H160" s="57">
        <f>VLOOKUP(B160,'[2]Thiet bi'!$B$3:$F$153,5,0)</f>
        <v>5</v>
      </c>
      <c r="I160" s="57">
        <v>500</v>
      </c>
      <c r="J160" s="169">
        <f t="shared" si="22"/>
        <v>15600</v>
      </c>
      <c r="K160" s="174">
        <f t="shared" si="23"/>
        <v>5304</v>
      </c>
    </row>
    <row r="161" spans="1:11" ht="21.6" customHeight="1">
      <c r="A161" s="164" t="s">
        <v>104</v>
      </c>
      <c r="B161" s="83" t="s">
        <v>573</v>
      </c>
      <c r="C161" s="165" t="s">
        <v>330</v>
      </c>
      <c r="D161" s="167" t="s">
        <v>110</v>
      </c>
      <c r="E161" s="167" t="s">
        <v>273</v>
      </c>
      <c r="F161" s="63">
        <v>0.34</v>
      </c>
      <c r="G161" s="169">
        <f>VLOOKUP(B161,'[2]Thiet bi'!$B$3:$E$153,4,0)</f>
        <v>39000000</v>
      </c>
      <c r="H161" s="57">
        <f>VLOOKUP(B161,'[2]Thiet bi'!$B$3:$F$153,5,0)</f>
        <v>5</v>
      </c>
      <c r="I161" s="57">
        <v>500</v>
      </c>
      <c r="J161" s="169">
        <f t="shared" si="22"/>
        <v>15600</v>
      </c>
      <c r="K161" s="174">
        <f t="shared" si="23"/>
        <v>5304</v>
      </c>
    </row>
    <row r="162" spans="1:11" ht="21.6" customHeight="1">
      <c r="A162" s="164" t="s">
        <v>104</v>
      </c>
      <c r="B162" s="83" t="s">
        <v>558</v>
      </c>
      <c r="C162" s="165" t="s">
        <v>304</v>
      </c>
      <c r="D162" s="167" t="s">
        <v>106</v>
      </c>
      <c r="E162" s="167" t="s">
        <v>305</v>
      </c>
      <c r="F162" s="63">
        <v>6.7000000000000004E-2</v>
      </c>
      <c r="G162" s="169">
        <f>VLOOKUP(B162,'[2]Thiet bi'!$B$3:$E$153,4,0)</f>
        <v>9500000</v>
      </c>
      <c r="H162" s="57">
        <f>VLOOKUP(B162,'[2]Thiet bi'!$B$3:$F$153,5,0)</f>
        <v>8</v>
      </c>
      <c r="I162" s="57">
        <v>500</v>
      </c>
      <c r="J162" s="169">
        <f t="shared" si="22"/>
        <v>2375</v>
      </c>
      <c r="K162" s="174">
        <f t="shared" si="23"/>
        <v>159.125</v>
      </c>
    </row>
    <row r="163" spans="1:11" ht="21.6" customHeight="1">
      <c r="A163" s="100" t="s">
        <v>104</v>
      </c>
      <c r="B163" s="101" t="s">
        <v>559</v>
      </c>
      <c r="C163" s="102" t="s">
        <v>173</v>
      </c>
      <c r="D163" s="103" t="s">
        <v>263</v>
      </c>
      <c r="E163" s="104" t="s">
        <v>104</v>
      </c>
      <c r="F163" s="104" t="s">
        <v>350</v>
      </c>
      <c r="G163" s="80">
        <f>VLOOKUP(B163,'[2]Thiet bi'!$B$3:$E$154,4,0)</f>
        <v>1755</v>
      </c>
      <c r="H163" s="105"/>
      <c r="I163" s="105"/>
      <c r="J163" s="80"/>
      <c r="K163" s="179">
        <v>44437</v>
      </c>
    </row>
  </sheetData>
  <mergeCells count="42">
    <mergeCell ref="D37:F37"/>
    <mergeCell ref="A3:A5"/>
    <mergeCell ref="C38:D38"/>
    <mergeCell ref="E38:F38"/>
    <mergeCell ref="C16:D16"/>
    <mergeCell ref="E16:F16"/>
    <mergeCell ref="C26:D26"/>
    <mergeCell ref="E26:F26"/>
    <mergeCell ref="C6:D6"/>
    <mergeCell ref="E6:F6"/>
    <mergeCell ref="B3:B5"/>
    <mergeCell ref="C3:C5"/>
    <mergeCell ref="D3:D5"/>
    <mergeCell ref="E4:E5"/>
    <mergeCell ref="F4:F5"/>
    <mergeCell ref="E97:F97"/>
    <mergeCell ref="C63:F63"/>
    <mergeCell ref="E72:F72"/>
    <mergeCell ref="D49:F49"/>
    <mergeCell ref="C50:F50"/>
    <mergeCell ref="E73:F73"/>
    <mergeCell ref="E85:F85"/>
    <mergeCell ref="C150:F150"/>
    <mergeCell ref="D133:F133"/>
    <mergeCell ref="D134:F134"/>
    <mergeCell ref="E108:F108"/>
    <mergeCell ref="C109:D109"/>
    <mergeCell ref="E109:F109"/>
    <mergeCell ref="E121:F121"/>
    <mergeCell ref="C122:D122"/>
    <mergeCell ref="E122:F122"/>
    <mergeCell ref="D135:F135"/>
    <mergeCell ref="D136:F136"/>
    <mergeCell ref="D137:F137"/>
    <mergeCell ref="C138:F138"/>
    <mergeCell ref="A1:K1"/>
    <mergeCell ref="A2:K2"/>
    <mergeCell ref="G3:G5"/>
    <mergeCell ref="H3:H5"/>
    <mergeCell ref="I3:I5"/>
    <mergeCell ref="J3:J5"/>
    <mergeCell ref="K3:K5"/>
  </mergeCells>
  <pageMargins left="0.45" right="0.2" top="0.44791666666666702" bottom="0.5" header="0.20833333333333301" footer="0.3"/>
  <pageSetup paperSize="9" firstPageNumber="41" orientation="landscape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view="pageLayout" topLeftCell="A91" zoomScaleNormal="100" workbookViewId="0">
      <selection activeCell="C100" sqref="C100"/>
    </sheetView>
  </sheetViews>
  <sheetFormatPr defaultRowHeight="15"/>
  <cols>
    <col min="1" max="1" width="5.85546875" customWidth="1"/>
    <col min="2" max="2" width="8.5703125" customWidth="1"/>
    <col min="3" max="3" width="28.28515625" customWidth="1"/>
    <col min="4" max="4" width="12.42578125" customWidth="1"/>
    <col min="5" max="5" width="10.7109375" customWidth="1"/>
    <col min="6" max="6" width="10.5703125" customWidth="1"/>
    <col min="7" max="7" width="19.85546875" customWidth="1"/>
  </cols>
  <sheetData>
    <row r="1" spans="1:7" ht="24" customHeight="1">
      <c r="A1" s="458" t="s">
        <v>842</v>
      </c>
      <c r="B1" s="459"/>
      <c r="C1" s="459"/>
      <c r="D1" s="459"/>
      <c r="E1" s="459"/>
      <c r="F1" s="459"/>
      <c r="G1" s="459"/>
    </row>
    <row r="2" spans="1:7" ht="21.95" customHeight="1">
      <c r="A2" s="454" t="s">
        <v>851</v>
      </c>
      <c r="B2" s="455"/>
      <c r="C2" s="455"/>
      <c r="D2" s="455"/>
      <c r="E2" s="455"/>
      <c r="F2" s="455"/>
      <c r="G2" s="455"/>
    </row>
    <row r="3" spans="1:7" ht="16.5" customHeight="1">
      <c r="A3" s="426" t="s">
        <v>815</v>
      </c>
      <c r="B3" s="456"/>
      <c r="C3" s="456"/>
      <c r="D3" s="456"/>
      <c r="E3" s="456"/>
      <c r="F3" s="456"/>
      <c r="G3" s="457"/>
    </row>
    <row r="4" spans="1:7" ht="31.5" customHeight="1">
      <c r="A4" s="132" t="s">
        <v>97</v>
      </c>
      <c r="B4" s="132" t="s">
        <v>3</v>
      </c>
      <c r="C4" s="132" t="s">
        <v>352</v>
      </c>
      <c r="D4" s="132" t="s">
        <v>99</v>
      </c>
      <c r="E4" s="132" t="s">
        <v>6</v>
      </c>
      <c r="F4" s="106" t="s">
        <v>478</v>
      </c>
      <c r="G4" s="106" t="s">
        <v>859</v>
      </c>
    </row>
    <row r="5" spans="1:7" ht="21.6" customHeight="1">
      <c r="A5" s="129">
        <v>1</v>
      </c>
      <c r="B5" s="129" t="s">
        <v>102</v>
      </c>
      <c r="C5" s="417" t="s">
        <v>103</v>
      </c>
      <c r="D5" s="417"/>
      <c r="E5" s="417"/>
      <c r="F5" s="81"/>
      <c r="G5" s="67">
        <f>ROUND(SUM(G6:G13),0)</f>
        <v>16658</v>
      </c>
    </row>
    <row r="6" spans="1:7" ht="33" customHeight="1">
      <c r="A6" s="131" t="s">
        <v>104</v>
      </c>
      <c r="B6" s="65" t="s">
        <v>577</v>
      </c>
      <c r="C6" s="98" t="s">
        <v>353</v>
      </c>
      <c r="D6" s="60" t="s">
        <v>354</v>
      </c>
      <c r="E6" s="107">
        <v>4</v>
      </c>
      <c r="F6" s="64">
        <f>VLOOKUP(B6,'[2]Vat lieu'!$B$3:$E$379,4,0)</f>
        <v>660</v>
      </c>
      <c r="G6" s="64">
        <f>F6*E6</f>
        <v>2640</v>
      </c>
    </row>
    <row r="7" spans="1:7" ht="21.6" customHeight="1">
      <c r="A7" s="131" t="s">
        <v>104</v>
      </c>
      <c r="B7" s="65" t="s">
        <v>578</v>
      </c>
      <c r="C7" s="61" t="s">
        <v>355</v>
      </c>
      <c r="D7" s="60" t="s">
        <v>356</v>
      </c>
      <c r="E7" s="107">
        <v>0.5</v>
      </c>
      <c r="F7" s="64">
        <f>VLOOKUP(B7,'[2]Vat lieu'!$B$3:$E$379,4,0)</f>
        <v>240</v>
      </c>
      <c r="G7" s="64">
        <f t="shared" ref="G7:G12" si="0">F7*E7</f>
        <v>120</v>
      </c>
    </row>
    <row r="8" spans="1:7" ht="21.6" customHeight="1">
      <c r="A8" s="131" t="s">
        <v>104</v>
      </c>
      <c r="B8" s="65" t="s">
        <v>579</v>
      </c>
      <c r="C8" s="61" t="s">
        <v>357</v>
      </c>
      <c r="D8" s="60" t="s">
        <v>358</v>
      </c>
      <c r="E8" s="107">
        <v>0.3</v>
      </c>
      <c r="F8" s="64">
        <f>VLOOKUP(B8,'[2]Vat lieu'!$B$3:$E$379,4,0)</f>
        <v>27280</v>
      </c>
      <c r="G8" s="64">
        <f t="shared" si="0"/>
        <v>8184</v>
      </c>
    </row>
    <row r="9" spans="1:7" ht="21.6" customHeight="1">
      <c r="A9" s="131" t="s">
        <v>104</v>
      </c>
      <c r="B9" s="65" t="s">
        <v>580</v>
      </c>
      <c r="C9" s="61" t="s">
        <v>359</v>
      </c>
      <c r="D9" s="60" t="s">
        <v>360</v>
      </c>
      <c r="E9" s="107">
        <v>0.1</v>
      </c>
      <c r="F9" s="64">
        <f>VLOOKUP(B9,'[2]Vat lieu'!$B$3:$E$379,4,0)</f>
        <v>13690</v>
      </c>
      <c r="G9" s="64">
        <f t="shared" si="0"/>
        <v>1369</v>
      </c>
    </row>
    <row r="10" spans="1:7" ht="21.6" customHeight="1">
      <c r="A10" s="131" t="s">
        <v>104</v>
      </c>
      <c r="B10" s="65" t="s">
        <v>581</v>
      </c>
      <c r="C10" s="61" t="s">
        <v>361</v>
      </c>
      <c r="D10" s="60" t="s">
        <v>354</v>
      </c>
      <c r="E10" s="107">
        <v>60</v>
      </c>
      <c r="F10" s="64">
        <f>VLOOKUP(B10,'[2]Vat lieu'!$B$3:$E$379,4,0)</f>
        <v>35</v>
      </c>
      <c r="G10" s="64">
        <f t="shared" si="0"/>
        <v>2100</v>
      </c>
    </row>
    <row r="11" spans="1:7" ht="21.6" customHeight="1">
      <c r="A11" s="131" t="s">
        <v>104</v>
      </c>
      <c r="B11" s="65" t="s">
        <v>582</v>
      </c>
      <c r="C11" s="61" t="s">
        <v>362</v>
      </c>
      <c r="D11" s="60" t="s">
        <v>363</v>
      </c>
      <c r="E11" s="107">
        <v>2E-3</v>
      </c>
      <c r="F11" s="64">
        <f>VLOOKUP(B11,'[2]Vat lieu'!$B$3:$E$379,4,0)</f>
        <v>5460</v>
      </c>
      <c r="G11" s="64">
        <f t="shared" si="0"/>
        <v>10.92</v>
      </c>
    </row>
    <row r="12" spans="1:7" ht="21.6" customHeight="1">
      <c r="A12" s="131" t="s">
        <v>104</v>
      </c>
      <c r="B12" s="65" t="s">
        <v>583</v>
      </c>
      <c r="C12" s="61" t="s">
        <v>365</v>
      </c>
      <c r="D12" s="60" t="s">
        <v>366</v>
      </c>
      <c r="E12" s="107">
        <v>0.02</v>
      </c>
      <c r="F12" s="64">
        <f>VLOOKUP(B12,'[2]Vat lieu'!$B$3:$E$379,4,0)</f>
        <v>50000</v>
      </c>
      <c r="G12" s="64">
        <f t="shared" si="0"/>
        <v>1000</v>
      </c>
    </row>
    <row r="13" spans="1:7" ht="21.6" customHeight="1">
      <c r="A13" s="131"/>
      <c r="B13" s="65"/>
      <c r="C13" s="61" t="s">
        <v>667</v>
      </c>
      <c r="D13" s="60"/>
      <c r="E13" s="66">
        <v>0.08</v>
      </c>
      <c r="F13" s="64"/>
      <c r="G13" s="64">
        <f>SUM(G6:G12)*E13</f>
        <v>1233.9136000000001</v>
      </c>
    </row>
    <row r="14" spans="1:7" ht="27" customHeight="1">
      <c r="A14" s="129">
        <v>2</v>
      </c>
      <c r="B14" s="129" t="s">
        <v>115</v>
      </c>
      <c r="C14" s="55" t="s">
        <v>116</v>
      </c>
      <c r="D14" s="418" t="s">
        <v>117</v>
      </c>
      <c r="E14" s="418"/>
      <c r="F14" s="108"/>
      <c r="G14" s="67">
        <f>G5</f>
        <v>16658</v>
      </c>
    </row>
    <row r="15" spans="1:7" ht="21.6" customHeight="1">
      <c r="A15" s="129">
        <v>3</v>
      </c>
      <c r="B15" s="129" t="s">
        <v>118</v>
      </c>
      <c r="C15" s="417" t="s">
        <v>119</v>
      </c>
      <c r="D15" s="417"/>
      <c r="E15" s="417"/>
      <c r="F15" s="64"/>
      <c r="G15" s="67">
        <f>ROUND(SUM(G16:G25),0)</f>
        <v>30644</v>
      </c>
    </row>
    <row r="16" spans="1:7" ht="21.6" customHeight="1">
      <c r="A16" s="131" t="s">
        <v>104</v>
      </c>
      <c r="B16" s="65" t="s">
        <v>584</v>
      </c>
      <c r="C16" s="61" t="s">
        <v>368</v>
      </c>
      <c r="D16" s="60" t="s">
        <v>369</v>
      </c>
      <c r="E16" s="63">
        <v>4</v>
      </c>
      <c r="F16" s="64">
        <f>VLOOKUP(B16,'[2]Vat lieu'!$B$3:$E$379,4,0)</f>
        <v>1280</v>
      </c>
      <c r="G16" s="64">
        <f>F16*E16</f>
        <v>5120</v>
      </c>
    </row>
    <row r="17" spans="1:7" ht="21.6" customHeight="1">
      <c r="A17" s="131" t="s">
        <v>104</v>
      </c>
      <c r="B17" s="65" t="s">
        <v>585</v>
      </c>
      <c r="C17" s="61" t="s">
        <v>370</v>
      </c>
      <c r="D17" s="60" t="s">
        <v>369</v>
      </c>
      <c r="E17" s="63">
        <v>4</v>
      </c>
      <c r="F17" s="64">
        <f>VLOOKUP(B17,'[2]Vat lieu'!$B$3:$E$379,4,0)</f>
        <v>1280</v>
      </c>
      <c r="G17" s="64">
        <f t="shared" ref="G17:G24" si="1">F17*E17</f>
        <v>5120</v>
      </c>
    </row>
    <row r="18" spans="1:7" ht="21.6" customHeight="1">
      <c r="A18" s="131" t="s">
        <v>104</v>
      </c>
      <c r="B18" s="65" t="s">
        <v>586</v>
      </c>
      <c r="C18" s="61" t="s">
        <v>371</v>
      </c>
      <c r="D18" s="60" t="s">
        <v>369</v>
      </c>
      <c r="E18" s="63">
        <v>4</v>
      </c>
      <c r="F18" s="64">
        <f>VLOOKUP(B18,'[2]Vat lieu'!$B$3:$E$379,4,0)</f>
        <v>1280</v>
      </c>
      <c r="G18" s="64">
        <f t="shared" si="1"/>
        <v>5120</v>
      </c>
    </row>
    <row r="19" spans="1:7" ht="21.6" customHeight="1">
      <c r="A19" s="131" t="s">
        <v>104</v>
      </c>
      <c r="B19" s="65" t="s">
        <v>587</v>
      </c>
      <c r="C19" s="61" t="s">
        <v>372</v>
      </c>
      <c r="D19" s="60" t="s">
        <v>369</v>
      </c>
      <c r="E19" s="63">
        <v>10</v>
      </c>
      <c r="F19" s="64">
        <f>VLOOKUP(B19,'[2]Vat lieu'!$B$3:$E$379,4,0)</f>
        <v>35</v>
      </c>
      <c r="G19" s="64">
        <f t="shared" si="1"/>
        <v>350</v>
      </c>
    </row>
    <row r="20" spans="1:7" ht="21.6" customHeight="1">
      <c r="A20" s="131" t="s">
        <v>104</v>
      </c>
      <c r="B20" s="65" t="s">
        <v>580</v>
      </c>
      <c r="C20" s="61" t="s">
        <v>359</v>
      </c>
      <c r="D20" s="60" t="s">
        <v>360</v>
      </c>
      <c r="E20" s="63">
        <v>0.1</v>
      </c>
      <c r="F20" s="64">
        <f>VLOOKUP(B20,'[2]Vat lieu'!$B$3:$E$379,4,0)</f>
        <v>13690</v>
      </c>
      <c r="G20" s="64">
        <f t="shared" si="1"/>
        <v>1369</v>
      </c>
    </row>
    <row r="21" spans="1:7" ht="21.6" customHeight="1">
      <c r="A21" s="131" t="s">
        <v>104</v>
      </c>
      <c r="B21" s="65" t="s">
        <v>581</v>
      </c>
      <c r="C21" s="61" t="s">
        <v>361</v>
      </c>
      <c r="D21" s="60" t="s">
        <v>354</v>
      </c>
      <c r="E21" s="63">
        <v>60</v>
      </c>
      <c r="F21" s="64">
        <f>VLOOKUP(B21,'[2]Vat lieu'!$B$3:$E$379,4,0)</f>
        <v>35</v>
      </c>
      <c r="G21" s="64">
        <f t="shared" si="1"/>
        <v>2100</v>
      </c>
    </row>
    <row r="22" spans="1:7" ht="21.6" customHeight="1">
      <c r="A22" s="131" t="s">
        <v>104</v>
      </c>
      <c r="B22" s="65" t="s">
        <v>579</v>
      </c>
      <c r="C22" s="61" t="s">
        <v>357</v>
      </c>
      <c r="D22" s="60" t="s">
        <v>358</v>
      </c>
      <c r="E22" s="63">
        <v>0.3</v>
      </c>
      <c r="F22" s="64">
        <f>VLOOKUP(B22,'[2]Vat lieu'!$B$3:$E$379,4,0)</f>
        <v>27280</v>
      </c>
      <c r="G22" s="64">
        <f t="shared" si="1"/>
        <v>8184</v>
      </c>
    </row>
    <row r="23" spans="1:7" ht="21.6" customHeight="1">
      <c r="A23" s="131" t="s">
        <v>104</v>
      </c>
      <c r="B23" s="65" t="s">
        <v>582</v>
      </c>
      <c r="C23" s="61" t="s">
        <v>362</v>
      </c>
      <c r="D23" s="60" t="s">
        <v>363</v>
      </c>
      <c r="E23" s="63">
        <v>2E-3</v>
      </c>
      <c r="F23" s="64">
        <f>VLOOKUP(B23,'[2]Vat lieu'!$B$3:$E$379,4,0)</f>
        <v>5460</v>
      </c>
      <c r="G23" s="64">
        <f t="shared" si="1"/>
        <v>10.92</v>
      </c>
    </row>
    <row r="24" spans="1:7" ht="21.6" customHeight="1">
      <c r="A24" s="131" t="s">
        <v>104</v>
      </c>
      <c r="B24" s="65" t="s">
        <v>583</v>
      </c>
      <c r="C24" s="61" t="s">
        <v>365</v>
      </c>
      <c r="D24" s="60" t="s">
        <v>366</v>
      </c>
      <c r="E24" s="63">
        <v>0.02</v>
      </c>
      <c r="F24" s="64">
        <f>VLOOKUP(B24,'[2]Vat lieu'!$B$3:$E$379,4,0)</f>
        <v>50000</v>
      </c>
      <c r="G24" s="64">
        <f t="shared" si="1"/>
        <v>1000</v>
      </c>
    </row>
    <row r="25" spans="1:7" ht="21.6" customHeight="1">
      <c r="A25" s="131"/>
      <c r="B25" s="65"/>
      <c r="C25" s="61" t="s">
        <v>667</v>
      </c>
      <c r="D25" s="60"/>
      <c r="E25" s="66">
        <v>0.08</v>
      </c>
      <c r="F25" s="64"/>
      <c r="G25" s="64">
        <f>SUM(G16:G24)*E25</f>
        <v>2269.9135999999999</v>
      </c>
    </row>
    <row r="26" spans="1:7" ht="21.6" customHeight="1">
      <c r="A26" s="129">
        <v>4</v>
      </c>
      <c r="B26" s="129" t="s">
        <v>124</v>
      </c>
      <c r="C26" s="417" t="s">
        <v>125</v>
      </c>
      <c r="D26" s="417"/>
      <c r="E26" s="417"/>
      <c r="F26" s="108"/>
      <c r="G26" s="67">
        <f>ROUND(SUM(G27:G32),0)</f>
        <v>13677</v>
      </c>
    </row>
    <row r="27" spans="1:7" ht="20.85" customHeight="1">
      <c r="A27" s="131" t="s">
        <v>104</v>
      </c>
      <c r="B27" s="65" t="s">
        <v>580</v>
      </c>
      <c r="C27" s="61" t="s">
        <v>359</v>
      </c>
      <c r="D27" s="60" t="s">
        <v>373</v>
      </c>
      <c r="E27" s="63">
        <v>0.1</v>
      </c>
      <c r="F27" s="64">
        <f>VLOOKUP(B27,'[2]Vat lieu'!$B$3:$E$379,4,0)</f>
        <v>13690</v>
      </c>
      <c r="G27" s="64">
        <f>F27*E27</f>
        <v>1369</v>
      </c>
    </row>
    <row r="28" spans="1:7" ht="20.85" customHeight="1">
      <c r="A28" s="131" t="s">
        <v>104</v>
      </c>
      <c r="B28" s="65" t="s">
        <v>579</v>
      </c>
      <c r="C28" s="61" t="s">
        <v>357</v>
      </c>
      <c r="D28" s="60" t="s">
        <v>358</v>
      </c>
      <c r="E28" s="63">
        <v>0.3</v>
      </c>
      <c r="F28" s="64">
        <f>VLOOKUP(B28,'[2]Vat lieu'!$B$3:$E$379,4,0)</f>
        <v>27280</v>
      </c>
      <c r="G28" s="64">
        <f t="shared" ref="G28:G31" si="2">F28*E28</f>
        <v>8184</v>
      </c>
    </row>
    <row r="29" spans="1:7" ht="20.85" customHeight="1">
      <c r="A29" s="131" t="s">
        <v>104</v>
      </c>
      <c r="B29" s="65" t="s">
        <v>581</v>
      </c>
      <c r="C29" s="61" t="s">
        <v>361</v>
      </c>
      <c r="D29" s="60" t="s">
        <v>354</v>
      </c>
      <c r="E29" s="63">
        <v>60</v>
      </c>
      <c r="F29" s="64">
        <f>VLOOKUP(B29,'[2]Vat lieu'!$B$3:$E$379,4,0)</f>
        <v>35</v>
      </c>
      <c r="G29" s="64">
        <f t="shared" si="2"/>
        <v>2100</v>
      </c>
    </row>
    <row r="30" spans="1:7" ht="20.85" customHeight="1">
      <c r="A30" s="131" t="s">
        <v>104</v>
      </c>
      <c r="B30" s="65" t="s">
        <v>582</v>
      </c>
      <c r="C30" s="61" t="s">
        <v>362</v>
      </c>
      <c r="D30" s="60" t="s">
        <v>363</v>
      </c>
      <c r="E30" s="63">
        <v>2E-3</v>
      </c>
      <c r="F30" s="64">
        <f>VLOOKUP(B30,'[2]Vat lieu'!$B$3:$E$379,4,0)</f>
        <v>5460</v>
      </c>
      <c r="G30" s="64">
        <f t="shared" si="2"/>
        <v>10.92</v>
      </c>
    </row>
    <row r="31" spans="1:7" ht="20.85" customHeight="1">
      <c r="A31" s="131" t="s">
        <v>104</v>
      </c>
      <c r="B31" s="65" t="s">
        <v>583</v>
      </c>
      <c r="C31" s="61" t="s">
        <v>365</v>
      </c>
      <c r="D31" s="60" t="s">
        <v>366</v>
      </c>
      <c r="E31" s="63">
        <v>0.02</v>
      </c>
      <c r="F31" s="64">
        <f>VLOOKUP(B31,'[2]Vat lieu'!$B$3:$E$379,4,0)</f>
        <v>50000</v>
      </c>
      <c r="G31" s="64">
        <f t="shared" si="2"/>
        <v>1000</v>
      </c>
    </row>
    <row r="32" spans="1:7" ht="20.85" customHeight="1">
      <c r="A32" s="218"/>
      <c r="B32" s="219"/>
      <c r="C32" s="187" t="s">
        <v>667</v>
      </c>
      <c r="D32" s="210"/>
      <c r="E32" s="220">
        <v>0.08</v>
      </c>
      <c r="F32" s="186"/>
      <c r="G32" s="186">
        <f>SUM(G27:G31)*E32</f>
        <v>1013.1136</v>
      </c>
    </row>
    <row r="33" spans="1:7" ht="20.85" customHeight="1">
      <c r="A33" s="231">
        <v>5</v>
      </c>
      <c r="B33" s="221" t="s">
        <v>126</v>
      </c>
      <c r="C33" s="460" t="s">
        <v>127</v>
      </c>
      <c r="D33" s="460"/>
      <c r="E33" s="460"/>
      <c r="F33" s="243"/>
      <c r="G33" s="256">
        <f>ROUND(SUM(G34:G42),0)</f>
        <v>39403</v>
      </c>
    </row>
    <row r="34" spans="1:7" ht="20.85" customHeight="1">
      <c r="A34" s="224" t="s">
        <v>104</v>
      </c>
      <c r="B34" s="65" t="s">
        <v>588</v>
      </c>
      <c r="C34" s="69" t="s">
        <v>374</v>
      </c>
      <c r="D34" s="68" t="s">
        <v>354</v>
      </c>
      <c r="E34" s="71">
        <v>3</v>
      </c>
      <c r="F34" s="72">
        <f>VLOOKUP(B34,'[2]Vat lieu'!$B$3:$E$379,4,0)</f>
        <v>2400</v>
      </c>
      <c r="G34" s="72">
        <f>F34*E34</f>
        <v>7200</v>
      </c>
    </row>
    <row r="35" spans="1:7" ht="20.85" customHeight="1">
      <c r="A35" s="224" t="s">
        <v>104</v>
      </c>
      <c r="B35" s="65" t="s">
        <v>589</v>
      </c>
      <c r="C35" s="69" t="s">
        <v>375</v>
      </c>
      <c r="D35" s="68" t="s">
        <v>354</v>
      </c>
      <c r="E35" s="71">
        <v>3</v>
      </c>
      <c r="F35" s="72">
        <f>VLOOKUP(B35,'[2]Vat lieu'!$B$3:$E$379,4,0)</f>
        <v>4000</v>
      </c>
      <c r="G35" s="72">
        <f t="shared" ref="G35:G41" si="3">F35*E35</f>
        <v>12000</v>
      </c>
    </row>
    <row r="36" spans="1:7" ht="21.6" customHeight="1">
      <c r="A36" s="230" t="s">
        <v>104</v>
      </c>
      <c r="B36" s="197" t="s">
        <v>590</v>
      </c>
      <c r="C36" s="257" t="s">
        <v>376</v>
      </c>
      <c r="D36" s="258" t="s">
        <v>354</v>
      </c>
      <c r="E36" s="259">
        <v>3</v>
      </c>
      <c r="F36" s="260">
        <f>VLOOKUP(B36,'[2]Vat lieu'!$B$3:$E$379,4,0)</f>
        <v>1540</v>
      </c>
      <c r="G36" s="260">
        <f t="shared" si="3"/>
        <v>4620</v>
      </c>
    </row>
    <row r="37" spans="1:7" ht="21.6" customHeight="1">
      <c r="A37" s="141" t="s">
        <v>104</v>
      </c>
      <c r="B37" s="251" t="s">
        <v>580</v>
      </c>
      <c r="C37" s="240" t="s">
        <v>359</v>
      </c>
      <c r="D37" s="188" t="s">
        <v>373</v>
      </c>
      <c r="E37" s="191">
        <v>0.1</v>
      </c>
      <c r="F37" s="235">
        <f>VLOOKUP(B37,'[2]Vat lieu'!$B$3:$E$379,4,0)</f>
        <v>13690</v>
      </c>
      <c r="G37" s="235">
        <f t="shared" si="3"/>
        <v>1369</v>
      </c>
    </row>
    <row r="38" spans="1:7" ht="21.6" customHeight="1">
      <c r="A38" s="131" t="s">
        <v>104</v>
      </c>
      <c r="B38" s="65" t="s">
        <v>579</v>
      </c>
      <c r="C38" s="61" t="s">
        <v>357</v>
      </c>
      <c r="D38" s="60" t="s">
        <v>358</v>
      </c>
      <c r="E38" s="63">
        <v>0.3</v>
      </c>
      <c r="F38" s="64">
        <f>VLOOKUP(B38,'[2]Vat lieu'!$B$3:$E$379,4,0)</f>
        <v>27280</v>
      </c>
      <c r="G38" s="64">
        <f t="shared" si="3"/>
        <v>8184</v>
      </c>
    </row>
    <row r="39" spans="1:7" ht="21.6" customHeight="1">
      <c r="A39" s="131" t="s">
        <v>104</v>
      </c>
      <c r="B39" s="65" t="s">
        <v>581</v>
      </c>
      <c r="C39" s="61" t="s">
        <v>361</v>
      </c>
      <c r="D39" s="60" t="s">
        <v>354</v>
      </c>
      <c r="E39" s="63">
        <v>60</v>
      </c>
      <c r="F39" s="64">
        <f>VLOOKUP(B39,'[2]Vat lieu'!$B$3:$E$379,4,0)</f>
        <v>35</v>
      </c>
      <c r="G39" s="64">
        <f t="shared" si="3"/>
        <v>2100</v>
      </c>
    </row>
    <row r="40" spans="1:7" ht="21.6" customHeight="1">
      <c r="A40" s="131" t="s">
        <v>104</v>
      </c>
      <c r="B40" s="65" t="s">
        <v>582</v>
      </c>
      <c r="C40" s="61" t="s">
        <v>362</v>
      </c>
      <c r="D40" s="60" t="s">
        <v>363</v>
      </c>
      <c r="E40" s="63">
        <v>2E-3</v>
      </c>
      <c r="F40" s="64">
        <f>VLOOKUP(B40,'[2]Vat lieu'!$B$3:$E$379,4,0)</f>
        <v>5460</v>
      </c>
      <c r="G40" s="64">
        <f t="shared" si="3"/>
        <v>10.92</v>
      </c>
    </row>
    <row r="41" spans="1:7" ht="21.6" customHeight="1">
      <c r="A41" s="131" t="s">
        <v>104</v>
      </c>
      <c r="B41" s="65" t="s">
        <v>583</v>
      </c>
      <c r="C41" s="61" t="s">
        <v>365</v>
      </c>
      <c r="D41" s="60" t="s">
        <v>366</v>
      </c>
      <c r="E41" s="63">
        <v>0.02</v>
      </c>
      <c r="F41" s="64">
        <f>VLOOKUP(B41,'[2]Vat lieu'!$B$3:$E$379,4,0)</f>
        <v>50000</v>
      </c>
      <c r="G41" s="64">
        <f t="shared" si="3"/>
        <v>1000</v>
      </c>
    </row>
    <row r="42" spans="1:7" ht="21.6" customHeight="1">
      <c r="A42" s="131"/>
      <c r="B42" s="65"/>
      <c r="C42" s="61" t="s">
        <v>667</v>
      </c>
      <c r="D42" s="60"/>
      <c r="E42" s="66">
        <v>0.08</v>
      </c>
      <c r="F42" s="64"/>
      <c r="G42" s="64">
        <f>SUM(G34:G41)*E42</f>
        <v>2918.7136</v>
      </c>
    </row>
    <row r="43" spans="1:7" ht="21.6" customHeight="1">
      <c r="A43" s="129">
        <v>6</v>
      </c>
      <c r="B43" s="129" t="s">
        <v>128</v>
      </c>
      <c r="C43" s="417" t="s">
        <v>129</v>
      </c>
      <c r="D43" s="417"/>
      <c r="E43" s="417"/>
      <c r="F43" s="64"/>
      <c r="G43" s="67">
        <f>ROUND(SUM(G44:G50),0)</f>
        <v>14055</v>
      </c>
    </row>
    <row r="44" spans="1:7" ht="21.6" customHeight="1">
      <c r="A44" s="131" t="s">
        <v>104</v>
      </c>
      <c r="B44" s="65" t="s">
        <v>587</v>
      </c>
      <c r="C44" s="61" t="s">
        <v>372</v>
      </c>
      <c r="D44" s="60" t="s">
        <v>354</v>
      </c>
      <c r="E44" s="75">
        <v>10</v>
      </c>
      <c r="F44" s="64">
        <f>VLOOKUP(B44,'[2]Vat lieu'!$B$3:$E$379,4,0)</f>
        <v>35</v>
      </c>
      <c r="G44" s="64">
        <f>F44*E44</f>
        <v>350</v>
      </c>
    </row>
    <row r="45" spans="1:7" ht="21.6" customHeight="1">
      <c r="A45" s="131" t="s">
        <v>104</v>
      </c>
      <c r="B45" s="65" t="s">
        <v>580</v>
      </c>
      <c r="C45" s="61" t="s">
        <v>359</v>
      </c>
      <c r="D45" s="60" t="s">
        <v>373</v>
      </c>
      <c r="E45" s="63">
        <v>0.1</v>
      </c>
      <c r="F45" s="64">
        <f>VLOOKUP(B45,'[2]Vat lieu'!$B$3:$E$379,4,0)</f>
        <v>13690</v>
      </c>
      <c r="G45" s="64">
        <f t="shared" ref="G45:G49" si="4">F45*E45</f>
        <v>1369</v>
      </c>
    </row>
    <row r="46" spans="1:7" ht="21.6" customHeight="1">
      <c r="A46" s="131" t="s">
        <v>104</v>
      </c>
      <c r="B46" s="65" t="s">
        <v>579</v>
      </c>
      <c r="C46" s="61" t="s">
        <v>357</v>
      </c>
      <c r="D46" s="60" t="s">
        <v>358</v>
      </c>
      <c r="E46" s="63">
        <v>0.3</v>
      </c>
      <c r="F46" s="64">
        <f>VLOOKUP(B46,'[2]Vat lieu'!$B$3:$E$379,4,0)</f>
        <v>27280</v>
      </c>
      <c r="G46" s="64">
        <f t="shared" si="4"/>
        <v>8184</v>
      </c>
    </row>
    <row r="47" spans="1:7" ht="21.6" customHeight="1">
      <c r="A47" s="131" t="s">
        <v>104</v>
      </c>
      <c r="B47" s="65" t="s">
        <v>581</v>
      </c>
      <c r="C47" s="61" t="s">
        <v>361</v>
      </c>
      <c r="D47" s="60" t="s">
        <v>354</v>
      </c>
      <c r="E47" s="63">
        <v>60</v>
      </c>
      <c r="F47" s="64">
        <f>VLOOKUP(B47,'[2]Vat lieu'!$B$3:$E$379,4,0)</f>
        <v>35</v>
      </c>
      <c r="G47" s="64">
        <f t="shared" si="4"/>
        <v>2100</v>
      </c>
    </row>
    <row r="48" spans="1:7" ht="21.6" customHeight="1">
      <c r="A48" s="131" t="s">
        <v>104</v>
      </c>
      <c r="B48" s="65" t="s">
        <v>582</v>
      </c>
      <c r="C48" s="61" t="s">
        <v>362</v>
      </c>
      <c r="D48" s="60" t="s">
        <v>363</v>
      </c>
      <c r="E48" s="63">
        <v>2E-3</v>
      </c>
      <c r="F48" s="64">
        <f>VLOOKUP(B48,'[2]Vat lieu'!$B$3:$E$379,4,0)</f>
        <v>5460</v>
      </c>
      <c r="G48" s="64">
        <f t="shared" si="4"/>
        <v>10.92</v>
      </c>
    </row>
    <row r="49" spans="1:7" ht="21.6" customHeight="1">
      <c r="A49" s="131" t="s">
        <v>104</v>
      </c>
      <c r="B49" s="65" t="s">
        <v>583</v>
      </c>
      <c r="C49" s="61" t="s">
        <v>365</v>
      </c>
      <c r="D49" s="60" t="s">
        <v>366</v>
      </c>
      <c r="E49" s="63">
        <v>0.02</v>
      </c>
      <c r="F49" s="64">
        <f>VLOOKUP(B49,'[2]Vat lieu'!$B$3:$E$379,4,0)</f>
        <v>50000</v>
      </c>
      <c r="G49" s="64">
        <f t="shared" si="4"/>
        <v>1000</v>
      </c>
    </row>
    <row r="50" spans="1:7" ht="21.6" customHeight="1">
      <c r="A50" s="131"/>
      <c r="B50" s="65"/>
      <c r="C50" s="61" t="s">
        <v>667</v>
      </c>
      <c r="D50" s="60"/>
      <c r="E50" s="66">
        <v>0.08</v>
      </c>
      <c r="F50" s="64"/>
      <c r="G50" s="64">
        <f>SUM(G44:G49)*E50</f>
        <v>1041.1136000000001</v>
      </c>
    </row>
    <row r="51" spans="1:7" ht="33" customHeight="1">
      <c r="A51" s="129">
        <v>7</v>
      </c>
      <c r="B51" s="129" t="s">
        <v>130</v>
      </c>
      <c r="C51" s="55" t="s">
        <v>131</v>
      </c>
      <c r="D51" s="418" t="s">
        <v>132</v>
      </c>
      <c r="E51" s="418"/>
      <c r="F51" s="64"/>
      <c r="G51" s="67">
        <f>G26</f>
        <v>13677</v>
      </c>
    </row>
    <row r="52" spans="1:7" ht="52.5" customHeight="1">
      <c r="A52" s="129">
        <v>8</v>
      </c>
      <c r="B52" s="129" t="s">
        <v>133</v>
      </c>
      <c r="C52" s="417" t="s">
        <v>134</v>
      </c>
      <c r="D52" s="417"/>
      <c r="E52" s="417"/>
      <c r="F52" s="64"/>
      <c r="G52" s="58">
        <f>ROUND(SUM(G53:G63),0)</f>
        <v>47075</v>
      </c>
    </row>
    <row r="53" spans="1:7" ht="32.25" customHeight="1">
      <c r="A53" s="131" t="s">
        <v>104</v>
      </c>
      <c r="B53" s="65" t="s">
        <v>591</v>
      </c>
      <c r="C53" s="61" t="s">
        <v>377</v>
      </c>
      <c r="D53" s="60" t="s">
        <v>354</v>
      </c>
      <c r="E53" s="63">
        <v>4</v>
      </c>
      <c r="F53" s="64">
        <f>VLOOKUP(B53,'[2]Vat lieu'!$B$3:$E$379,4,0)</f>
        <v>1640</v>
      </c>
      <c r="G53" s="64">
        <f>F53*E53</f>
        <v>6560</v>
      </c>
    </row>
    <row r="54" spans="1:7" ht="33.75" customHeight="1">
      <c r="A54" s="131" t="s">
        <v>104</v>
      </c>
      <c r="B54" s="65" t="s">
        <v>584</v>
      </c>
      <c r="C54" s="61" t="s">
        <v>368</v>
      </c>
      <c r="D54" s="60" t="s">
        <v>369</v>
      </c>
      <c r="E54" s="63">
        <v>4</v>
      </c>
      <c r="F54" s="64">
        <f>VLOOKUP(B54,'[2]Vat lieu'!$B$3:$E$379,4,0)</f>
        <v>1280</v>
      </c>
      <c r="G54" s="64">
        <f t="shared" ref="G54:G69" si="5">F54*E54</f>
        <v>5120</v>
      </c>
    </row>
    <row r="55" spans="1:7" ht="23.25" customHeight="1">
      <c r="A55" s="131" t="s">
        <v>104</v>
      </c>
      <c r="B55" s="65" t="s">
        <v>592</v>
      </c>
      <c r="C55" s="61" t="s">
        <v>378</v>
      </c>
      <c r="D55" s="60" t="s">
        <v>369</v>
      </c>
      <c r="E55" s="63">
        <v>4</v>
      </c>
      <c r="F55" s="64">
        <f>VLOOKUP(B55,'[2]Vat lieu'!$B$3:$E$379,4,0)</f>
        <v>1280</v>
      </c>
      <c r="G55" s="64">
        <f t="shared" si="5"/>
        <v>5120</v>
      </c>
    </row>
    <row r="56" spans="1:7" ht="26.25" customHeight="1">
      <c r="A56" s="131" t="s">
        <v>104</v>
      </c>
      <c r="B56" s="65" t="s">
        <v>586</v>
      </c>
      <c r="C56" s="61" t="s">
        <v>379</v>
      </c>
      <c r="D56" s="60" t="s">
        <v>369</v>
      </c>
      <c r="E56" s="63">
        <v>4</v>
      </c>
      <c r="F56" s="64">
        <f>VLOOKUP(B56,'[2]Vat lieu'!$B$3:$E$379,4,0)</f>
        <v>1280</v>
      </c>
      <c r="G56" s="64">
        <f t="shared" si="5"/>
        <v>5120</v>
      </c>
    </row>
    <row r="57" spans="1:7" ht="22.5" customHeight="1">
      <c r="A57" s="131" t="s">
        <v>104</v>
      </c>
      <c r="B57" s="65" t="s">
        <v>578</v>
      </c>
      <c r="C57" s="61" t="s">
        <v>355</v>
      </c>
      <c r="D57" s="60" t="s">
        <v>356</v>
      </c>
      <c r="E57" s="63">
        <v>0.5</v>
      </c>
      <c r="F57" s="64">
        <f>VLOOKUP(B57,'[2]Vat lieu'!$B$3:$E$379,4,0)</f>
        <v>240</v>
      </c>
      <c r="G57" s="64">
        <f t="shared" si="5"/>
        <v>120</v>
      </c>
    </row>
    <row r="58" spans="1:7" ht="24" customHeight="1">
      <c r="A58" s="131" t="s">
        <v>104</v>
      </c>
      <c r="B58" s="65" t="s">
        <v>579</v>
      </c>
      <c r="C58" s="61" t="s">
        <v>357</v>
      </c>
      <c r="D58" s="60" t="s">
        <v>358</v>
      </c>
      <c r="E58" s="63">
        <v>0.6</v>
      </c>
      <c r="F58" s="64">
        <f>VLOOKUP(B58,'[2]Vat lieu'!$B$3:$E$379,4,0)</f>
        <v>27280</v>
      </c>
      <c r="G58" s="64">
        <f t="shared" si="5"/>
        <v>16368</v>
      </c>
    </row>
    <row r="59" spans="1:7" ht="25.5" customHeight="1">
      <c r="A59" s="131" t="s">
        <v>104</v>
      </c>
      <c r="B59" s="65" t="s">
        <v>580</v>
      </c>
      <c r="C59" s="61" t="s">
        <v>359</v>
      </c>
      <c r="D59" s="60" t="s">
        <v>360</v>
      </c>
      <c r="E59" s="63">
        <v>0.2</v>
      </c>
      <c r="F59" s="64">
        <f>VLOOKUP(B59,'[2]Vat lieu'!$B$3:$E$379,4,0)</f>
        <v>13690</v>
      </c>
      <c r="G59" s="64">
        <f t="shared" si="5"/>
        <v>2738</v>
      </c>
    </row>
    <row r="60" spans="1:7" ht="24.75" customHeight="1">
      <c r="A60" s="131" t="s">
        <v>104</v>
      </c>
      <c r="B60" s="65" t="s">
        <v>581</v>
      </c>
      <c r="C60" s="61" t="s">
        <v>361</v>
      </c>
      <c r="D60" s="60" t="s">
        <v>354</v>
      </c>
      <c r="E60" s="63">
        <v>12</v>
      </c>
      <c r="F60" s="64">
        <f>VLOOKUP(B60,'[2]Vat lieu'!$B$3:$E$379,4,0)</f>
        <v>35</v>
      </c>
      <c r="G60" s="64">
        <f t="shared" si="5"/>
        <v>420</v>
      </c>
    </row>
    <row r="61" spans="1:7" ht="21.75" customHeight="1">
      <c r="A61" s="131" t="s">
        <v>104</v>
      </c>
      <c r="B61" s="65" t="s">
        <v>582</v>
      </c>
      <c r="C61" s="61" t="s">
        <v>362</v>
      </c>
      <c r="D61" s="60" t="s">
        <v>363</v>
      </c>
      <c r="E61" s="63">
        <v>4.0000000000000001E-3</v>
      </c>
      <c r="F61" s="64">
        <f>VLOOKUP(B61,'[2]Vat lieu'!$B$3:$E$379,4,0)</f>
        <v>5460</v>
      </c>
      <c r="G61" s="64">
        <f t="shared" si="5"/>
        <v>21.84</v>
      </c>
    </row>
    <row r="62" spans="1:7" ht="24" customHeight="1">
      <c r="A62" s="224" t="s">
        <v>104</v>
      </c>
      <c r="B62" s="65" t="s">
        <v>583</v>
      </c>
      <c r="C62" s="226" t="s">
        <v>365</v>
      </c>
      <c r="D62" s="238" t="s">
        <v>366</v>
      </c>
      <c r="E62" s="63">
        <v>0.04</v>
      </c>
      <c r="F62" s="243">
        <f>VLOOKUP(B62,'[2]Vat lieu'!$B$3:$E$379,4,0)</f>
        <v>50000</v>
      </c>
      <c r="G62" s="243">
        <f t="shared" si="5"/>
        <v>2000</v>
      </c>
    </row>
    <row r="63" spans="1:7" ht="21.75" customHeight="1">
      <c r="A63" s="141"/>
      <c r="B63" s="251"/>
      <c r="C63" s="240" t="s">
        <v>667</v>
      </c>
      <c r="D63" s="188"/>
      <c r="E63" s="189">
        <v>0.08</v>
      </c>
      <c r="F63" s="235"/>
      <c r="G63" s="235">
        <f>SUM(G53:G62)*E63</f>
        <v>3487.0272</v>
      </c>
    </row>
    <row r="64" spans="1:7" ht="39" customHeight="1">
      <c r="A64" s="448">
        <v>9</v>
      </c>
      <c r="B64" s="448" t="s">
        <v>136</v>
      </c>
      <c r="C64" s="467" t="s">
        <v>811</v>
      </c>
      <c r="D64" s="468"/>
      <c r="E64" s="469"/>
      <c r="F64" s="465"/>
      <c r="G64" s="466">
        <f>SUM(G66:G70)</f>
        <v>5886.9935999999998</v>
      </c>
    </row>
    <row r="65" spans="1:7" ht="23.25" customHeight="1">
      <c r="A65" s="418"/>
      <c r="B65" s="418"/>
      <c r="C65" s="470"/>
      <c r="D65" s="471"/>
      <c r="E65" s="472"/>
      <c r="F65" s="464"/>
      <c r="G65" s="462"/>
    </row>
    <row r="66" spans="1:7" ht="21.6" customHeight="1">
      <c r="A66" s="230" t="s">
        <v>104</v>
      </c>
      <c r="B66" s="197" t="s">
        <v>593</v>
      </c>
      <c r="C66" s="229" t="s">
        <v>382</v>
      </c>
      <c r="D66" s="104" t="s">
        <v>383</v>
      </c>
      <c r="E66" s="269">
        <v>0.5</v>
      </c>
      <c r="F66" s="80">
        <f>VLOOKUP(B66,'[2]Vat lieu'!$B$3:$E$379,4,0)</f>
        <v>7200</v>
      </c>
      <c r="G66" s="80">
        <f t="shared" si="5"/>
        <v>3600</v>
      </c>
    </row>
    <row r="67" spans="1:7" ht="35.25" customHeight="1">
      <c r="A67" s="141" t="s">
        <v>104</v>
      </c>
      <c r="B67" s="251" t="s">
        <v>594</v>
      </c>
      <c r="C67" s="240" t="s">
        <v>384</v>
      </c>
      <c r="D67" s="188" t="s">
        <v>354</v>
      </c>
      <c r="E67" s="191">
        <v>1</v>
      </c>
      <c r="F67" s="235">
        <f>VLOOKUP(B67,'[2]Vat lieu'!$B$3:$E$379,4,0)</f>
        <v>840</v>
      </c>
      <c r="G67" s="235">
        <f t="shared" si="5"/>
        <v>840</v>
      </c>
    </row>
    <row r="68" spans="1:7" ht="21.6" customHeight="1">
      <c r="A68" s="131" t="s">
        <v>104</v>
      </c>
      <c r="B68" s="65" t="s">
        <v>582</v>
      </c>
      <c r="C68" s="61" t="s">
        <v>362</v>
      </c>
      <c r="D68" s="60" t="s">
        <v>106</v>
      </c>
      <c r="E68" s="63">
        <v>2E-3</v>
      </c>
      <c r="F68" s="64">
        <f>VLOOKUP(B68,'[2]Vat lieu'!$B$3:$E$379,4,0)</f>
        <v>5460</v>
      </c>
      <c r="G68" s="64">
        <f t="shared" si="5"/>
        <v>10.92</v>
      </c>
    </row>
    <row r="69" spans="1:7" ht="21.6" customHeight="1">
      <c r="A69" s="131" t="s">
        <v>104</v>
      </c>
      <c r="B69" s="65" t="s">
        <v>583</v>
      </c>
      <c r="C69" s="61" t="s">
        <v>365</v>
      </c>
      <c r="D69" s="60" t="s">
        <v>366</v>
      </c>
      <c r="E69" s="63">
        <v>0.02</v>
      </c>
      <c r="F69" s="64">
        <f>VLOOKUP(B69,'[2]Vat lieu'!$B$3:$E$379,4,0)</f>
        <v>50000</v>
      </c>
      <c r="G69" s="64">
        <f t="shared" si="5"/>
        <v>1000</v>
      </c>
    </row>
    <row r="70" spans="1:7" ht="21.6" customHeight="1">
      <c r="A70" s="131"/>
      <c r="B70" s="65"/>
      <c r="C70" s="61" t="s">
        <v>667</v>
      </c>
      <c r="D70" s="60"/>
      <c r="E70" s="66">
        <v>0.08</v>
      </c>
      <c r="F70" s="64"/>
      <c r="G70" s="64">
        <f>SUM(G66:G69)*E70</f>
        <v>436.0736</v>
      </c>
    </row>
    <row r="71" spans="1:7" ht="21.6" customHeight="1">
      <c r="A71" s="418">
        <v>10</v>
      </c>
      <c r="B71" s="418" t="s">
        <v>139</v>
      </c>
      <c r="C71" s="473" t="s">
        <v>812</v>
      </c>
      <c r="D71" s="418" t="s">
        <v>140</v>
      </c>
      <c r="E71" s="418"/>
      <c r="F71" s="463"/>
      <c r="G71" s="461">
        <f>G64</f>
        <v>5886.9935999999998</v>
      </c>
    </row>
    <row r="72" spans="1:7" ht="18.75" customHeight="1">
      <c r="A72" s="418"/>
      <c r="B72" s="418"/>
      <c r="C72" s="446"/>
      <c r="D72" s="418"/>
      <c r="E72" s="418"/>
      <c r="F72" s="464"/>
      <c r="G72" s="462"/>
    </row>
    <row r="73" spans="1:7" ht="39" customHeight="1">
      <c r="A73" s="130">
        <v>11</v>
      </c>
      <c r="B73" s="130" t="s">
        <v>141</v>
      </c>
      <c r="C73" s="89" t="s">
        <v>749</v>
      </c>
      <c r="D73" s="437" t="s">
        <v>388</v>
      </c>
      <c r="E73" s="437"/>
      <c r="F73" s="80"/>
      <c r="G73" s="93">
        <f>G64</f>
        <v>5886.9935999999998</v>
      </c>
    </row>
  </sheetData>
  <mergeCells count="23">
    <mergeCell ref="G71:G72"/>
    <mergeCell ref="F71:F72"/>
    <mergeCell ref="F64:F65"/>
    <mergeCell ref="G64:G65"/>
    <mergeCell ref="D73:E73"/>
    <mergeCell ref="C64:E65"/>
    <mergeCell ref="C71:C72"/>
    <mergeCell ref="A2:G2"/>
    <mergeCell ref="A3:G3"/>
    <mergeCell ref="A1:G1"/>
    <mergeCell ref="C33:E33"/>
    <mergeCell ref="A71:A72"/>
    <mergeCell ref="B71:B72"/>
    <mergeCell ref="D71:E72"/>
    <mergeCell ref="C5:E5"/>
    <mergeCell ref="D14:E14"/>
    <mergeCell ref="C15:E15"/>
    <mergeCell ref="C26:E26"/>
    <mergeCell ref="C43:E43"/>
    <mergeCell ref="D51:E51"/>
    <mergeCell ref="C52:E52"/>
    <mergeCell ref="A64:A65"/>
    <mergeCell ref="B64:B65"/>
  </mergeCells>
  <pageMargins left="0.5" right="0" top="0.47916666666666702" bottom="0.5" header="0.22916666666666699" footer="0.28000000000000003"/>
  <pageSetup paperSize="9" firstPageNumber="12" orientation="portrait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"/>
  <sheetViews>
    <sheetView view="pageLayout" topLeftCell="A217" zoomScaleNormal="100" workbookViewId="0">
      <selection activeCell="C219" sqref="C219:E219"/>
    </sheetView>
  </sheetViews>
  <sheetFormatPr defaultRowHeight="15"/>
  <cols>
    <col min="1" max="1" width="4.5703125" customWidth="1"/>
    <col min="2" max="2" width="9.42578125" customWidth="1"/>
    <col min="3" max="3" width="30.7109375" customWidth="1"/>
    <col min="4" max="5" width="12.5703125" customWidth="1"/>
    <col min="6" max="6" width="13" style="53" customWidth="1"/>
    <col min="7" max="7" width="13.7109375" style="53" customWidth="1"/>
  </cols>
  <sheetData>
    <row r="1" spans="1:7" ht="26.25" customHeight="1">
      <c r="A1" s="438" t="s">
        <v>852</v>
      </c>
      <c r="B1" s="474"/>
      <c r="C1" s="474"/>
      <c r="D1" s="474"/>
      <c r="E1" s="474"/>
      <c r="F1" s="474"/>
      <c r="G1" s="474"/>
    </row>
    <row r="2" spans="1:7" ht="18.75" customHeight="1">
      <c r="A2" s="426" t="s">
        <v>815</v>
      </c>
      <c r="B2" s="456"/>
      <c r="C2" s="456"/>
      <c r="D2" s="456"/>
      <c r="E2" s="456"/>
      <c r="F2" s="456"/>
      <c r="G2" s="457"/>
    </row>
    <row r="3" spans="1:7" ht="35.25" customHeight="1">
      <c r="A3" s="94" t="s">
        <v>97</v>
      </c>
      <c r="B3" s="94" t="s">
        <v>3</v>
      </c>
      <c r="C3" s="94" t="s">
        <v>352</v>
      </c>
      <c r="D3" s="94" t="s">
        <v>99</v>
      </c>
      <c r="E3" s="94" t="s">
        <v>6</v>
      </c>
      <c r="F3" s="109" t="s">
        <v>478</v>
      </c>
      <c r="G3" s="109" t="s">
        <v>859</v>
      </c>
    </row>
    <row r="4" spans="1:7" ht="21.6" customHeight="1">
      <c r="A4" s="129">
        <v>1</v>
      </c>
      <c r="B4" s="129" t="s">
        <v>144</v>
      </c>
      <c r="C4" s="417" t="s">
        <v>389</v>
      </c>
      <c r="D4" s="417"/>
      <c r="E4" s="417"/>
      <c r="F4" s="110"/>
      <c r="G4" s="172">
        <f>ROUND(SUM(G5:G15),0)</f>
        <v>30880</v>
      </c>
    </row>
    <row r="5" spans="1:7" ht="21.6" customHeight="1">
      <c r="A5" s="131" t="s">
        <v>104</v>
      </c>
      <c r="B5" s="65" t="s">
        <v>595</v>
      </c>
      <c r="C5" s="61" t="s">
        <v>750</v>
      </c>
      <c r="D5" s="60" t="s">
        <v>391</v>
      </c>
      <c r="E5" s="63">
        <v>0.5</v>
      </c>
      <c r="F5" s="158">
        <f>VLOOKUP(B5,'[2]Vat lieu'!$B$3:$E$379,4,0)</f>
        <v>6776</v>
      </c>
      <c r="G5" s="173">
        <f>F5*E5</f>
        <v>3388</v>
      </c>
    </row>
    <row r="6" spans="1:7" ht="21.6" customHeight="1">
      <c r="A6" s="131" t="s">
        <v>104</v>
      </c>
      <c r="B6" s="65" t="s">
        <v>596</v>
      </c>
      <c r="C6" s="61" t="s">
        <v>392</v>
      </c>
      <c r="D6" s="60" t="s">
        <v>391</v>
      </c>
      <c r="E6" s="63">
        <v>0.8</v>
      </c>
      <c r="F6" s="158">
        <f>VLOOKUP(B6,'[2]Vat lieu'!$B$3:$E$379,4,0)</f>
        <v>400</v>
      </c>
      <c r="G6" s="173">
        <f t="shared" ref="G6:G74" si="0">F6*E6</f>
        <v>320</v>
      </c>
    </row>
    <row r="7" spans="1:7" ht="21.6" customHeight="1">
      <c r="A7" s="131" t="s">
        <v>104</v>
      </c>
      <c r="B7" s="65" t="s">
        <v>597</v>
      </c>
      <c r="C7" s="61" t="s">
        <v>751</v>
      </c>
      <c r="D7" s="60" t="s">
        <v>391</v>
      </c>
      <c r="E7" s="63">
        <v>0.2</v>
      </c>
      <c r="F7" s="158">
        <f>VLOOKUP(B7,'[2]Vat lieu'!$B$3:$E$379,4,0)</f>
        <v>3249.4</v>
      </c>
      <c r="G7" s="173">
        <f t="shared" si="0"/>
        <v>649.88000000000011</v>
      </c>
    </row>
    <row r="8" spans="1:7" ht="21.6" customHeight="1">
      <c r="A8" s="131" t="s">
        <v>104</v>
      </c>
      <c r="B8" s="65" t="s">
        <v>598</v>
      </c>
      <c r="C8" s="61" t="s">
        <v>752</v>
      </c>
      <c r="D8" s="60" t="s">
        <v>395</v>
      </c>
      <c r="E8" s="157">
        <v>1.4999999999999999E-2</v>
      </c>
      <c r="F8" s="158">
        <f>VLOOKUP(B8,'[2]Vat lieu'!$B$3:$E$379,4,0)</f>
        <v>1570900</v>
      </c>
      <c r="G8" s="173">
        <f t="shared" si="0"/>
        <v>23563.5</v>
      </c>
    </row>
    <row r="9" spans="1:7" ht="21.6" customHeight="1">
      <c r="A9" s="131" t="s">
        <v>104</v>
      </c>
      <c r="B9" s="65" t="s">
        <v>599</v>
      </c>
      <c r="C9" s="61" t="s">
        <v>397</v>
      </c>
      <c r="D9" s="60" t="s">
        <v>391</v>
      </c>
      <c r="E9" s="63">
        <v>0.2</v>
      </c>
      <c r="F9" s="158">
        <f>VLOOKUP(B9,'[2]Vat lieu'!$B$3:$E$379,4,0)</f>
        <v>550</v>
      </c>
      <c r="G9" s="173">
        <f t="shared" si="0"/>
        <v>110</v>
      </c>
    </row>
    <row r="10" spans="1:7" ht="21.6" customHeight="1">
      <c r="A10" s="131" t="s">
        <v>104</v>
      </c>
      <c r="B10" s="65" t="s">
        <v>581</v>
      </c>
      <c r="C10" s="61" t="s">
        <v>361</v>
      </c>
      <c r="D10" s="60" t="s">
        <v>354</v>
      </c>
      <c r="E10" s="63">
        <v>2</v>
      </c>
      <c r="F10" s="158">
        <f>VLOOKUP(B10,'[2]Vat lieu'!$B$3:$E$379,4,0)</f>
        <v>35</v>
      </c>
      <c r="G10" s="173">
        <f t="shared" si="0"/>
        <v>70</v>
      </c>
    </row>
    <row r="11" spans="1:7" ht="21.6" customHeight="1">
      <c r="A11" s="131" t="s">
        <v>104</v>
      </c>
      <c r="B11" s="65" t="s">
        <v>600</v>
      </c>
      <c r="C11" s="61" t="s">
        <v>259</v>
      </c>
      <c r="D11" s="60" t="s">
        <v>160</v>
      </c>
      <c r="E11" s="63">
        <v>0.01</v>
      </c>
      <c r="F11" s="158">
        <f>VLOOKUP(B11,'[2]Vat lieu'!$B$3:$E$379,4,0)</f>
        <v>6600</v>
      </c>
      <c r="G11" s="173">
        <f t="shared" si="0"/>
        <v>66</v>
      </c>
    </row>
    <row r="12" spans="1:7" ht="21.6" customHeight="1">
      <c r="A12" s="131" t="s">
        <v>104</v>
      </c>
      <c r="B12" s="65" t="s">
        <v>601</v>
      </c>
      <c r="C12" s="61" t="s">
        <v>398</v>
      </c>
      <c r="D12" s="60" t="s">
        <v>160</v>
      </c>
      <c r="E12" s="63">
        <v>0.02</v>
      </c>
      <c r="F12" s="158">
        <f>VLOOKUP(B12,'[2]Vat lieu'!$B$3:$E$379,4,0)</f>
        <v>1700</v>
      </c>
      <c r="G12" s="173">
        <f t="shared" si="0"/>
        <v>34</v>
      </c>
    </row>
    <row r="13" spans="1:7" ht="21.6" customHeight="1">
      <c r="A13" s="131" t="s">
        <v>104</v>
      </c>
      <c r="B13" s="65" t="s">
        <v>582</v>
      </c>
      <c r="C13" s="61" t="s">
        <v>362</v>
      </c>
      <c r="D13" s="60" t="s">
        <v>363</v>
      </c>
      <c r="E13" s="157">
        <v>5.0000000000000001E-3</v>
      </c>
      <c r="F13" s="158">
        <f>VLOOKUP(B13,'[2]Vat lieu'!$B$3:$E$379,4,0)</f>
        <v>5460</v>
      </c>
      <c r="G13" s="173">
        <f t="shared" si="0"/>
        <v>27.3</v>
      </c>
    </row>
    <row r="14" spans="1:7" ht="21.6" customHeight="1">
      <c r="A14" s="131" t="s">
        <v>104</v>
      </c>
      <c r="B14" s="65" t="s">
        <v>602</v>
      </c>
      <c r="C14" s="61" t="s">
        <v>400</v>
      </c>
      <c r="D14" s="60" t="s">
        <v>160</v>
      </c>
      <c r="E14" s="63">
        <v>0.01</v>
      </c>
      <c r="F14" s="158">
        <f>VLOOKUP(B14,'[2]Vat lieu'!$B$3:$E$379,4,0)</f>
        <v>36360</v>
      </c>
      <c r="G14" s="173">
        <f t="shared" si="0"/>
        <v>363.6</v>
      </c>
    </row>
    <row r="15" spans="1:7" ht="21.6" customHeight="1">
      <c r="A15" s="131"/>
      <c r="B15" s="65"/>
      <c r="C15" s="61" t="s">
        <v>667</v>
      </c>
      <c r="D15" s="60"/>
      <c r="E15" s="66">
        <v>0.08</v>
      </c>
      <c r="F15" s="158"/>
      <c r="G15" s="173">
        <f>SUM(G5:G14)*E15</f>
        <v>2287.3824</v>
      </c>
    </row>
    <row r="16" spans="1:7" ht="21.6" customHeight="1">
      <c r="A16" s="129">
        <v>2</v>
      </c>
      <c r="B16" s="129" t="s">
        <v>175</v>
      </c>
      <c r="C16" s="417" t="s">
        <v>731</v>
      </c>
      <c r="D16" s="417"/>
      <c r="E16" s="417"/>
      <c r="F16" s="111"/>
      <c r="G16" s="172">
        <f>ROUND(SUM(G17:G30),0)</f>
        <v>69685</v>
      </c>
    </row>
    <row r="17" spans="1:7" ht="21.6" customHeight="1">
      <c r="A17" s="131" t="s">
        <v>104</v>
      </c>
      <c r="B17" s="65" t="s">
        <v>603</v>
      </c>
      <c r="C17" s="61" t="s">
        <v>753</v>
      </c>
      <c r="D17" s="60" t="s">
        <v>354</v>
      </c>
      <c r="E17" s="63">
        <v>1</v>
      </c>
      <c r="F17" s="158">
        <f>VLOOKUP(B17,'[2]Vat lieu'!$B$3:$E$379,4,0)</f>
        <v>500</v>
      </c>
      <c r="G17" s="173">
        <f t="shared" si="0"/>
        <v>500</v>
      </c>
    </row>
    <row r="18" spans="1:7" ht="21.6" customHeight="1">
      <c r="A18" s="131" t="s">
        <v>104</v>
      </c>
      <c r="B18" s="65" t="s">
        <v>596</v>
      </c>
      <c r="C18" s="61" t="s">
        <v>392</v>
      </c>
      <c r="D18" s="60" t="s">
        <v>391</v>
      </c>
      <c r="E18" s="63">
        <v>2</v>
      </c>
      <c r="F18" s="158">
        <f>VLOOKUP(B18,'[2]Vat lieu'!$B$3:$E$379,4,0)</f>
        <v>400</v>
      </c>
      <c r="G18" s="173">
        <f t="shared" si="0"/>
        <v>800</v>
      </c>
    </row>
    <row r="19" spans="1:7" ht="21.6" customHeight="1">
      <c r="A19" s="131" t="s">
        <v>104</v>
      </c>
      <c r="B19" s="65" t="s">
        <v>604</v>
      </c>
      <c r="C19" s="61" t="s">
        <v>754</v>
      </c>
      <c r="D19" s="60" t="s">
        <v>391</v>
      </c>
      <c r="E19" s="63">
        <v>0.2</v>
      </c>
      <c r="F19" s="158">
        <f>VLOOKUP(B19,'[2]Vat lieu'!$B$3:$E$379,4,0)</f>
        <v>4280</v>
      </c>
      <c r="G19" s="173">
        <f t="shared" si="0"/>
        <v>856</v>
      </c>
    </row>
    <row r="20" spans="1:7" ht="24.75" customHeight="1">
      <c r="A20" s="131" t="s">
        <v>104</v>
      </c>
      <c r="B20" s="65" t="s">
        <v>605</v>
      </c>
      <c r="C20" s="61" t="s">
        <v>755</v>
      </c>
      <c r="D20" s="60" t="s">
        <v>391</v>
      </c>
      <c r="E20" s="63">
        <v>0.1</v>
      </c>
      <c r="F20" s="158">
        <f>VLOOKUP(B20,'[2]Vat lieu'!$B$3:$E$379,4,0)</f>
        <v>264000</v>
      </c>
      <c r="G20" s="143">
        <f t="shared" si="0"/>
        <v>26400</v>
      </c>
    </row>
    <row r="21" spans="1:7" ht="21.6" customHeight="1">
      <c r="A21" s="131" t="s">
        <v>104</v>
      </c>
      <c r="B21" s="65" t="s">
        <v>606</v>
      </c>
      <c r="C21" s="61" t="s">
        <v>404</v>
      </c>
      <c r="D21" s="60" t="s">
        <v>354</v>
      </c>
      <c r="E21" s="63">
        <v>25</v>
      </c>
      <c r="F21" s="158">
        <f>VLOOKUP(B21,'[2]Vat lieu'!$B$3:$E$379,4,0)</f>
        <v>550</v>
      </c>
      <c r="G21" s="173">
        <f t="shared" si="0"/>
        <v>13750</v>
      </c>
    </row>
    <row r="22" spans="1:7" ht="21.6" customHeight="1">
      <c r="A22" s="131" t="s">
        <v>104</v>
      </c>
      <c r="B22" s="65" t="s">
        <v>607</v>
      </c>
      <c r="C22" s="61" t="s">
        <v>756</v>
      </c>
      <c r="D22" s="60" t="s">
        <v>391</v>
      </c>
      <c r="E22" s="63">
        <v>0.2</v>
      </c>
      <c r="F22" s="158">
        <f>VLOOKUP(B22,'[2]Vat lieu'!$B$3:$E$379,4,0)</f>
        <v>47200</v>
      </c>
      <c r="G22" s="173">
        <f t="shared" si="0"/>
        <v>9440</v>
      </c>
    </row>
    <row r="23" spans="1:7" ht="21.6" customHeight="1">
      <c r="A23" s="131" t="s">
        <v>104</v>
      </c>
      <c r="B23" s="65" t="s">
        <v>608</v>
      </c>
      <c r="C23" s="61" t="s">
        <v>757</v>
      </c>
      <c r="D23" s="60" t="s">
        <v>354</v>
      </c>
      <c r="E23" s="63">
        <v>5</v>
      </c>
      <c r="F23" s="158">
        <f>VLOOKUP(B23,'[2]Vat lieu'!$B$3:$E$379,4,0)</f>
        <v>550</v>
      </c>
      <c r="G23" s="173">
        <f t="shared" si="0"/>
        <v>2750</v>
      </c>
    </row>
    <row r="24" spans="1:7" ht="21.6" customHeight="1">
      <c r="A24" s="131" t="s">
        <v>104</v>
      </c>
      <c r="B24" s="65" t="s">
        <v>609</v>
      </c>
      <c r="C24" s="61" t="s">
        <v>758</v>
      </c>
      <c r="D24" s="60" t="s">
        <v>391</v>
      </c>
      <c r="E24" s="63">
        <v>0.1</v>
      </c>
      <c r="F24" s="158">
        <f>VLOOKUP(B24,'[2]Vat lieu'!$B$3:$E$379,4,0)</f>
        <v>62062</v>
      </c>
      <c r="G24" s="173">
        <f t="shared" si="0"/>
        <v>6206.2000000000007</v>
      </c>
    </row>
    <row r="25" spans="1:7" ht="21.6" customHeight="1">
      <c r="A25" s="131" t="s">
        <v>104</v>
      </c>
      <c r="B25" s="65" t="s">
        <v>599</v>
      </c>
      <c r="C25" s="61" t="s">
        <v>397</v>
      </c>
      <c r="D25" s="60" t="s">
        <v>391</v>
      </c>
      <c r="E25" s="63">
        <v>5</v>
      </c>
      <c r="F25" s="158">
        <f>VLOOKUP(B25,'[2]Vat lieu'!$B$3:$E$379,4,0)</f>
        <v>550</v>
      </c>
      <c r="G25" s="173">
        <f t="shared" si="0"/>
        <v>2750</v>
      </c>
    </row>
    <row r="26" spans="1:7" ht="21.6" customHeight="1">
      <c r="A26" s="131" t="s">
        <v>104</v>
      </c>
      <c r="B26" s="65" t="s">
        <v>581</v>
      </c>
      <c r="C26" s="61" t="s">
        <v>361</v>
      </c>
      <c r="D26" s="60" t="s">
        <v>354</v>
      </c>
      <c r="E26" s="63">
        <v>10</v>
      </c>
      <c r="F26" s="158">
        <f>VLOOKUP(B26,'[2]Vat lieu'!$B$3:$E$379,4,0)</f>
        <v>35</v>
      </c>
      <c r="G26" s="173">
        <f t="shared" si="0"/>
        <v>350</v>
      </c>
    </row>
    <row r="27" spans="1:7" ht="21.6" customHeight="1">
      <c r="A27" s="131" t="s">
        <v>104</v>
      </c>
      <c r="B27" s="65" t="s">
        <v>600</v>
      </c>
      <c r="C27" s="61" t="s">
        <v>259</v>
      </c>
      <c r="D27" s="60" t="s">
        <v>160</v>
      </c>
      <c r="E27" s="63">
        <v>0.1</v>
      </c>
      <c r="F27" s="158">
        <f>VLOOKUP(B27,'[2]Vat lieu'!$B$3:$E$379,4,0)</f>
        <v>6600</v>
      </c>
      <c r="G27" s="173">
        <f t="shared" si="0"/>
        <v>660</v>
      </c>
    </row>
    <row r="28" spans="1:7" ht="21.6" customHeight="1">
      <c r="A28" s="131" t="s">
        <v>104</v>
      </c>
      <c r="B28" s="65" t="s">
        <v>601</v>
      </c>
      <c r="C28" s="61" t="s">
        <v>398</v>
      </c>
      <c r="D28" s="60" t="s">
        <v>160</v>
      </c>
      <c r="E28" s="63">
        <v>0.02</v>
      </c>
      <c r="F28" s="158">
        <f>VLOOKUP(B28,'[2]Vat lieu'!$B$3:$E$379,4,0)</f>
        <v>1700</v>
      </c>
      <c r="G28" s="173">
        <f t="shared" si="0"/>
        <v>34</v>
      </c>
    </row>
    <row r="29" spans="1:7" ht="21.6" customHeight="1">
      <c r="A29" s="131" t="s">
        <v>104</v>
      </c>
      <c r="B29" s="65" t="s">
        <v>582</v>
      </c>
      <c r="C29" s="61" t="s">
        <v>362</v>
      </c>
      <c r="D29" s="60" t="s">
        <v>363</v>
      </c>
      <c r="E29" s="157">
        <v>5.0000000000000001E-3</v>
      </c>
      <c r="F29" s="158">
        <f>VLOOKUP(B29,'[2]Vat lieu'!$B$3:$E$379,4,0)</f>
        <v>5460</v>
      </c>
      <c r="G29" s="173">
        <f t="shared" si="0"/>
        <v>27.3</v>
      </c>
    </row>
    <row r="30" spans="1:7" ht="21.6" customHeight="1">
      <c r="A30" s="131"/>
      <c r="B30" s="65"/>
      <c r="C30" s="61" t="s">
        <v>667</v>
      </c>
      <c r="D30" s="60"/>
      <c r="E30" s="66">
        <v>0.08</v>
      </c>
      <c r="F30" s="158"/>
      <c r="G30" s="173">
        <f>SUM(G17:G29)*E30</f>
        <v>5161.88</v>
      </c>
    </row>
    <row r="31" spans="1:7" ht="21.6" customHeight="1">
      <c r="A31" s="203">
        <v>3</v>
      </c>
      <c r="B31" s="203" t="s">
        <v>191</v>
      </c>
      <c r="C31" s="236" t="s">
        <v>759</v>
      </c>
      <c r="D31" s="239"/>
      <c r="E31" s="210"/>
      <c r="F31" s="234"/>
      <c r="G31" s="261">
        <f>ROUND(SUM(G32:G46),0)</f>
        <v>132062</v>
      </c>
    </row>
    <row r="32" spans="1:7" ht="21.6" customHeight="1">
      <c r="A32" s="218" t="s">
        <v>104</v>
      </c>
      <c r="B32" s="219" t="s">
        <v>610</v>
      </c>
      <c r="C32" s="239" t="s">
        <v>760</v>
      </c>
      <c r="D32" s="210" t="s">
        <v>354</v>
      </c>
      <c r="E32" s="263">
        <v>0.5</v>
      </c>
      <c r="F32" s="234">
        <f>VLOOKUP(B32,'[2]Vat lieu'!$B$3:$E$379,4,0)</f>
        <v>140</v>
      </c>
      <c r="G32" s="264">
        <f t="shared" si="0"/>
        <v>70</v>
      </c>
    </row>
    <row r="33" spans="1:7" ht="21.6" customHeight="1">
      <c r="A33" s="224" t="s">
        <v>104</v>
      </c>
      <c r="B33" s="65" t="s">
        <v>596</v>
      </c>
      <c r="C33" s="226" t="s">
        <v>392</v>
      </c>
      <c r="D33" s="238" t="s">
        <v>391</v>
      </c>
      <c r="E33" s="63">
        <v>0.4</v>
      </c>
      <c r="F33" s="243">
        <f>VLOOKUP(B33,'[2]Vat lieu'!$B$3:$E$379,4,0)</f>
        <v>400</v>
      </c>
      <c r="G33" s="173">
        <f t="shared" si="0"/>
        <v>160</v>
      </c>
    </row>
    <row r="34" spans="1:7" ht="21.6" customHeight="1">
      <c r="A34" s="218" t="s">
        <v>104</v>
      </c>
      <c r="B34" s="219" t="s">
        <v>611</v>
      </c>
      <c r="C34" s="239" t="s">
        <v>410</v>
      </c>
      <c r="D34" s="210" t="s">
        <v>391</v>
      </c>
      <c r="E34" s="263">
        <v>0.5</v>
      </c>
      <c r="F34" s="234">
        <f>VLOOKUP(B34,'[2]Vat lieu'!$B$3:$E$379,4,0)</f>
        <v>36360</v>
      </c>
      <c r="G34" s="264">
        <f t="shared" si="0"/>
        <v>18180</v>
      </c>
    </row>
    <row r="35" spans="1:7" ht="21.6" customHeight="1">
      <c r="A35" s="230" t="s">
        <v>104</v>
      </c>
      <c r="B35" s="197" t="s">
        <v>612</v>
      </c>
      <c r="C35" s="229" t="s">
        <v>411</v>
      </c>
      <c r="D35" s="104" t="s">
        <v>391</v>
      </c>
      <c r="E35" s="190">
        <v>0.5</v>
      </c>
      <c r="F35" s="80">
        <f>VLOOKUP(B35,'[2]Vat lieu'!$B$3:$E$379,4,0)</f>
        <v>192000</v>
      </c>
      <c r="G35" s="176">
        <f t="shared" si="0"/>
        <v>96000</v>
      </c>
    </row>
    <row r="36" spans="1:7" ht="33.75" customHeight="1">
      <c r="A36" s="141" t="s">
        <v>104</v>
      </c>
      <c r="B36" s="251" t="s">
        <v>613</v>
      </c>
      <c r="C36" s="240" t="s">
        <v>761</v>
      </c>
      <c r="D36" s="188" t="s">
        <v>391</v>
      </c>
      <c r="E36" s="191">
        <v>1</v>
      </c>
      <c r="F36" s="235">
        <f>VLOOKUP(B36,'[2]Vat lieu'!$B$3:$E$379,4,0)</f>
        <v>2956.8</v>
      </c>
      <c r="G36" s="262">
        <f t="shared" si="0"/>
        <v>2956.8</v>
      </c>
    </row>
    <row r="37" spans="1:7" ht="21.6" customHeight="1">
      <c r="A37" s="131" t="s">
        <v>104</v>
      </c>
      <c r="B37" s="65" t="s">
        <v>606</v>
      </c>
      <c r="C37" s="61" t="s">
        <v>404</v>
      </c>
      <c r="D37" s="60" t="s">
        <v>354</v>
      </c>
      <c r="E37" s="63">
        <v>1</v>
      </c>
      <c r="F37" s="158">
        <f>VLOOKUP(B37,'[2]Vat lieu'!$B$3:$E$379,4,0)</f>
        <v>550</v>
      </c>
      <c r="G37" s="173">
        <f t="shared" si="0"/>
        <v>550</v>
      </c>
    </row>
    <row r="38" spans="1:7" ht="21.6" customHeight="1">
      <c r="A38" s="131" t="s">
        <v>104</v>
      </c>
      <c r="B38" s="65" t="s">
        <v>614</v>
      </c>
      <c r="C38" s="61" t="s">
        <v>762</v>
      </c>
      <c r="D38" s="60" t="s">
        <v>354</v>
      </c>
      <c r="E38" s="63">
        <v>1</v>
      </c>
      <c r="F38" s="158">
        <f>VLOOKUP(B38,'[2]Vat lieu'!$B$3:$E$379,4,0)</f>
        <v>523.6</v>
      </c>
      <c r="G38" s="173">
        <f t="shared" si="0"/>
        <v>523.6</v>
      </c>
    </row>
    <row r="39" spans="1:7" ht="21.6" customHeight="1">
      <c r="A39" s="131" t="s">
        <v>104</v>
      </c>
      <c r="B39" s="65" t="s">
        <v>615</v>
      </c>
      <c r="C39" s="61" t="s">
        <v>763</v>
      </c>
      <c r="D39" s="60" t="s">
        <v>354</v>
      </c>
      <c r="E39" s="63">
        <v>0.5</v>
      </c>
      <c r="F39" s="158">
        <f>VLOOKUP(B39,'[2]Vat lieu'!$B$3:$E$379,4,0)</f>
        <v>2356.1999999999998</v>
      </c>
      <c r="G39" s="173">
        <f t="shared" si="0"/>
        <v>1178.0999999999999</v>
      </c>
    </row>
    <row r="40" spans="1:7" ht="21.6" customHeight="1">
      <c r="A40" s="131" t="s">
        <v>104</v>
      </c>
      <c r="B40" s="65" t="s">
        <v>608</v>
      </c>
      <c r="C40" s="61" t="s">
        <v>764</v>
      </c>
      <c r="D40" s="60" t="s">
        <v>354</v>
      </c>
      <c r="E40" s="63">
        <v>2</v>
      </c>
      <c r="F40" s="158">
        <f>VLOOKUP(B40,'[2]Vat lieu'!$B$3:$E$379,4,0)</f>
        <v>550</v>
      </c>
      <c r="G40" s="173">
        <f t="shared" si="0"/>
        <v>1100</v>
      </c>
    </row>
    <row r="41" spans="1:7" ht="21.6" customHeight="1">
      <c r="A41" s="131" t="s">
        <v>104</v>
      </c>
      <c r="B41" s="65" t="s">
        <v>616</v>
      </c>
      <c r="C41" s="61" t="s">
        <v>765</v>
      </c>
      <c r="D41" s="60" t="s">
        <v>354</v>
      </c>
      <c r="E41" s="63">
        <v>0.5</v>
      </c>
      <c r="F41" s="158">
        <f>VLOOKUP(B41,'[2]Vat lieu'!$B$3:$E$379,4,0)</f>
        <v>2200</v>
      </c>
      <c r="G41" s="173">
        <f t="shared" si="0"/>
        <v>1100</v>
      </c>
    </row>
    <row r="42" spans="1:7" ht="21.6" customHeight="1">
      <c r="A42" s="131" t="s">
        <v>104</v>
      </c>
      <c r="B42" s="65" t="s">
        <v>581</v>
      </c>
      <c r="C42" s="61" t="s">
        <v>361</v>
      </c>
      <c r="D42" s="60" t="s">
        <v>354</v>
      </c>
      <c r="E42" s="63">
        <v>2</v>
      </c>
      <c r="F42" s="158">
        <f>VLOOKUP(B42,'[2]Vat lieu'!$B$3:$E$379,4,0)</f>
        <v>35</v>
      </c>
      <c r="G42" s="173">
        <f t="shared" si="0"/>
        <v>70</v>
      </c>
    </row>
    <row r="43" spans="1:7" ht="21.6" customHeight="1">
      <c r="A43" s="131" t="s">
        <v>104</v>
      </c>
      <c r="B43" s="65" t="s">
        <v>601</v>
      </c>
      <c r="C43" s="61" t="s">
        <v>398</v>
      </c>
      <c r="D43" s="60" t="s">
        <v>160</v>
      </c>
      <c r="E43" s="63">
        <v>0.01</v>
      </c>
      <c r="F43" s="158">
        <f>VLOOKUP(B43,'[2]Vat lieu'!$B$3:$E$379,4,0)</f>
        <v>1700</v>
      </c>
      <c r="G43" s="173">
        <f t="shared" si="0"/>
        <v>17</v>
      </c>
    </row>
    <row r="44" spans="1:7" ht="21.6" customHeight="1">
      <c r="A44" s="131" t="s">
        <v>104</v>
      </c>
      <c r="B44" s="65" t="s">
        <v>582</v>
      </c>
      <c r="C44" s="61" t="s">
        <v>362</v>
      </c>
      <c r="D44" s="60" t="s">
        <v>363</v>
      </c>
      <c r="E44" s="157">
        <v>2E-3</v>
      </c>
      <c r="F44" s="158">
        <f>VLOOKUP(B44,'[2]Vat lieu'!$B$3:$E$379,4,0)</f>
        <v>5460</v>
      </c>
      <c r="G44" s="173">
        <f t="shared" si="0"/>
        <v>10.92</v>
      </c>
    </row>
    <row r="45" spans="1:7" ht="21.6" customHeight="1">
      <c r="A45" s="131" t="s">
        <v>104</v>
      </c>
      <c r="B45" s="65" t="s">
        <v>602</v>
      </c>
      <c r="C45" s="61" t="s">
        <v>400</v>
      </c>
      <c r="D45" s="60" t="s">
        <v>160</v>
      </c>
      <c r="E45" s="63">
        <v>0.01</v>
      </c>
      <c r="F45" s="158">
        <f>VLOOKUP(B45,'[2]Vat lieu'!$B$3:$E$379,4,0)</f>
        <v>36360</v>
      </c>
      <c r="G45" s="173">
        <f t="shared" si="0"/>
        <v>363.6</v>
      </c>
    </row>
    <row r="46" spans="1:7" ht="21.6" customHeight="1">
      <c r="A46" s="131"/>
      <c r="B46" s="65"/>
      <c r="C46" s="61" t="s">
        <v>667</v>
      </c>
      <c r="D46" s="60"/>
      <c r="E46" s="66">
        <v>0.08</v>
      </c>
      <c r="F46" s="158"/>
      <c r="G46" s="173">
        <f>SUM(G32:G45)*E46</f>
        <v>9782.4016000000011</v>
      </c>
    </row>
    <row r="47" spans="1:7" ht="21.6" customHeight="1">
      <c r="A47" s="129">
        <v>4</v>
      </c>
      <c r="B47" s="129" t="s">
        <v>193</v>
      </c>
      <c r="C47" s="55" t="s">
        <v>766</v>
      </c>
      <c r="D47" s="61"/>
      <c r="E47" s="157"/>
      <c r="F47" s="158"/>
      <c r="G47" s="172">
        <f>ROUND(SUM(G48:G59),0)</f>
        <v>8908</v>
      </c>
    </row>
    <row r="48" spans="1:7" ht="21.6" customHeight="1">
      <c r="A48" s="131" t="s">
        <v>104</v>
      </c>
      <c r="B48" s="65" t="s">
        <v>617</v>
      </c>
      <c r="C48" s="61" t="s">
        <v>767</v>
      </c>
      <c r="D48" s="60" t="s">
        <v>391</v>
      </c>
      <c r="E48" s="157">
        <v>0.5</v>
      </c>
      <c r="F48" s="158">
        <f>VLOOKUP(B48,'[2]Vat lieu'!$B$3:$E$379,4,0)</f>
        <v>4540</v>
      </c>
      <c r="G48" s="173">
        <f t="shared" si="0"/>
        <v>2270</v>
      </c>
    </row>
    <row r="49" spans="1:7" ht="21.6" customHeight="1">
      <c r="A49" s="131" t="s">
        <v>104</v>
      </c>
      <c r="B49" s="65" t="s">
        <v>618</v>
      </c>
      <c r="C49" s="61" t="s">
        <v>768</v>
      </c>
      <c r="D49" s="60" t="s">
        <v>354</v>
      </c>
      <c r="E49" s="159">
        <v>5</v>
      </c>
      <c r="F49" s="158">
        <f>VLOOKUP(B49,'[2]Vat lieu'!$B$3:$E$379,4,0)</f>
        <v>320</v>
      </c>
      <c r="G49" s="173">
        <f t="shared" si="0"/>
        <v>1600</v>
      </c>
    </row>
    <row r="50" spans="1:7" ht="21.6" customHeight="1">
      <c r="A50" s="131" t="s">
        <v>104</v>
      </c>
      <c r="B50" s="65" t="s">
        <v>619</v>
      </c>
      <c r="C50" s="61" t="s">
        <v>769</v>
      </c>
      <c r="D50" s="60" t="s">
        <v>354</v>
      </c>
      <c r="E50" s="157">
        <v>0.4</v>
      </c>
      <c r="F50" s="158">
        <f>VLOOKUP(B50,'[2]Vat lieu'!$B$3:$E$379,4,0)</f>
        <v>100</v>
      </c>
      <c r="G50" s="173">
        <f t="shared" si="0"/>
        <v>40</v>
      </c>
    </row>
    <row r="51" spans="1:7" ht="21.6" customHeight="1">
      <c r="A51" s="131" t="s">
        <v>104</v>
      </c>
      <c r="B51" s="65" t="s">
        <v>620</v>
      </c>
      <c r="C51" s="61" t="s">
        <v>770</v>
      </c>
      <c r="D51" s="60" t="s">
        <v>354</v>
      </c>
      <c r="E51" s="157">
        <v>0.5</v>
      </c>
      <c r="F51" s="158">
        <f>VLOOKUP(B51,'[2]Vat lieu'!$B$3:$E$379,4,0)</f>
        <v>2640</v>
      </c>
      <c r="G51" s="173">
        <f t="shared" si="0"/>
        <v>1320</v>
      </c>
    </row>
    <row r="52" spans="1:7" ht="21.6" customHeight="1">
      <c r="A52" s="131" t="s">
        <v>104</v>
      </c>
      <c r="B52" s="65" t="s">
        <v>596</v>
      </c>
      <c r="C52" s="61" t="s">
        <v>392</v>
      </c>
      <c r="D52" s="60" t="s">
        <v>391</v>
      </c>
      <c r="E52" s="159">
        <v>5</v>
      </c>
      <c r="F52" s="158">
        <f>VLOOKUP(B52,'[2]Vat lieu'!$B$3:$E$379,4,0)</f>
        <v>400</v>
      </c>
      <c r="G52" s="173">
        <f t="shared" si="0"/>
        <v>2000</v>
      </c>
    </row>
    <row r="53" spans="1:7" ht="21.6" customHeight="1">
      <c r="A53" s="131" t="s">
        <v>104</v>
      </c>
      <c r="B53" s="65" t="s">
        <v>608</v>
      </c>
      <c r="C53" s="61" t="s">
        <v>764</v>
      </c>
      <c r="D53" s="60" t="s">
        <v>354</v>
      </c>
      <c r="E53" s="159">
        <v>1</v>
      </c>
      <c r="F53" s="158">
        <f>VLOOKUP(B53,'[2]Vat lieu'!$B$3:$E$379,4,0)</f>
        <v>550</v>
      </c>
      <c r="G53" s="173">
        <f t="shared" si="0"/>
        <v>550</v>
      </c>
    </row>
    <row r="54" spans="1:7" ht="21.6" customHeight="1">
      <c r="A54" s="131" t="s">
        <v>104</v>
      </c>
      <c r="B54" s="65" t="s">
        <v>621</v>
      </c>
      <c r="C54" s="61" t="s">
        <v>771</v>
      </c>
      <c r="D54" s="60" t="s">
        <v>391</v>
      </c>
      <c r="E54" s="157">
        <v>0.4</v>
      </c>
      <c r="F54" s="158">
        <f>VLOOKUP(B54,'[2]Vat lieu'!$B$3:$E$379,4,0)</f>
        <v>16</v>
      </c>
      <c r="G54" s="173">
        <f t="shared" si="0"/>
        <v>6.4</v>
      </c>
    </row>
    <row r="55" spans="1:7" ht="21.6" customHeight="1">
      <c r="A55" s="131" t="s">
        <v>104</v>
      </c>
      <c r="B55" s="65" t="s">
        <v>581</v>
      </c>
      <c r="C55" s="61" t="s">
        <v>361</v>
      </c>
      <c r="D55" s="60" t="s">
        <v>354</v>
      </c>
      <c r="E55" s="159">
        <v>2</v>
      </c>
      <c r="F55" s="158">
        <f>VLOOKUP(B55,'[2]Vat lieu'!$B$3:$E$379,4,0)</f>
        <v>35</v>
      </c>
      <c r="G55" s="173">
        <f t="shared" si="0"/>
        <v>70</v>
      </c>
    </row>
    <row r="56" spans="1:7" ht="21.6" customHeight="1">
      <c r="A56" s="131" t="s">
        <v>104</v>
      </c>
      <c r="B56" s="65" t="s">
        <v>601</v>
      </c>
      <c r="C56" s="61" t="s">
        <v>398</v>
      </c>
      <c r="D56" s="60" t="s">
        <v>160</v>
      </c>
      <c r="E56" s="157">
        <v>0.01</v>
      </c>
      <c r="F56" s="158">
        <f>VLOOKUP(B56,'[2]Vat lieu'!$B$3:$E$379,4,0)</f>
        <v>1700</v>
      </c>
      <c r="G56" s="173">
        <f t="shared" si="0"/>
        <v>17</v>
      </c>
    </row>
    <row r="57" spans="1:7" ht="21.6" customHeight="1">
      <c r="A57" s="131" t="s">
        <v>104</v>
      </c>
      <c r="B57" s="65" t="s">
        <v>582</v>
      </c>
      <c r="C57" s="61" t="s">
        <v>362</v>
      </c>
      <c r="D57" s="60" t="s">
        <v>363</v>
      </c>
      <c r="E57" s="157">
        <v>2E-3</v>
      </c>
      <c r="F57" s="158">
        <f>VLOOKUP(B57,'[2]Vat lieu'!$B$3:$E$379,4,0)</f>
        <v>5460</v>
      </c>
      <c r="G57" s="173">
        <f t="shared" si="0"/>
        <v>10.92</v>
      </c>
    </row>
    <row r="58" spans="1:7" ht="21.6" customHeight="1">
      <c r="A58" s="131" t="s">
        <v>104</v>
      </c>
      <c r="B58" s="65" t="s">
        <v>602</v>
      </c>
      <c r="C58" s="61" t="s">
        <v>400</v>
      </c>
      <c r="D58" s="60" t="s">
        <v>160</v>
      </c>
      <c r="E58" s="157">
        <v>0.01</v>
      </c>
      <c r="F58" s="158">
        <f>VLOOKUP(B58,'[2]Vat lieu'!$B$3:$E$379,4,0)</f>
        <v>36360</v>
      </c>
      <c r="G58" s="173">
        <f t="shared" si="0"/>
        <v>363.6</v>
      </c>
    </row>
    <row r="59" spans="1:7" ht="21.6" customHeight="1">
      <c r="A59" s="131"/>
      <c r="B59" s="65"/>
      <c r="C59" s="61" t="s">
        <v>667</v>
      </c>
      <c r="D59" s="60"/>
      <c r="E59" s="66">
        <v>0.08</v>
      </c>
      <c r="F59" s="158"/>
      <c r="G59" s="173">
        <f>SUM(G48:G58)*E59</f>
        <v>659.83360000000005</v>
      </c>
    </row>
    <row r="60" spans="1:7" ht="21.6" customHeight="1">
      <c r="A60" s="129">
        <v>5</v>
      </c>
      <c r="B60" s="129" t="s">
        <v>198</v>
      </c>
      <c r="C60" s="55" t="s">
        <v>734</v>
      </c>
      <c r="D60" s="61"/>
      <c r="E60" s="157"/>
      <c r="F60" s="158"/>
      <c r="G60" s="172">
        <f>ROUND(SUM(G61:G72),0)</f>
        <v>15791</v>
      </c>
    </row>
    <row r="61" spans="1:7" ht="21.75" customHeight="1">
      <c r="A61" s="131" t="s">
        <v>104</v>
      </c>
      <c r="B61" s="65" t="s">
        <v>622</v>
      </c>
      <c r="C61" s="61" t="s">
        <v>423</v>
      </c>
      <c r="D61" s="60" t="s">
        <v>354</v>
      </c>
      <c r="E61" s="157">
        <v>0.5</v>
      </c>
      <c r="F61" s="158">
        <f>VLOOKUP(B61,'[2]Vat lieu'!$B$3:$E$379,4,0)</f>
        <v>2640</v>
      </c>
      <c r="G61" s="173">
        <f t="shared" si="0"/>
        <v>1320</v>
      </c>
    </row>
    <row r="62" spans="1:7" ht="21.6" customHeight="1">
      <c r="A62" s="131" t="s">
        <v>104</v>
      </c>
      <c r="B62" s="65" t="s">
        <v>627</v>
      </c>
      <c r="C62" s="61" t="s">
        <v>424</v>
      </c>
      <c r="D62" s="60" t="s">
        <v>391</v>
      </c>
      <c r="E62" s="157">
        <v>0.5</v>
      </c>
      <c r="F62" s="158">
        <f>VLOOKUP(B62,'[2]Vat lieu'!$B$3:$E$379,4,0)</f>
        <v>4080</v>
      </c>
      <c r="G62" s="173">
        <f t="shared" si="0"/>
        <v>2040</v>
      </c>
    </row>
    <row r="63" spans="1:7" ht="21.6" customHeight="1">
      <c r="A63" s="224" t="s">
        <v>104</v>
      </c>
      <c r="B63" s="65" t="s">
        <v>606</v>
      </c>
      <c r="C63" s="226" t="s">
        <v>404</v>
      </c>
      <c r="D63" s="238" t="s">
        <v>354</v>
      </c>
      <c r="E63" s="245">
        <v>1</v>
      </c>
      <c r="F63" s="243">
        <f>VLOOKUP(B63,'[2]Vat lieu'!$B$3:$E$379,4,0)</f>
        <v>550</v>
      </c>
      <c r="G63" s="173">
        <f t="shared" si="0"/>
        <v>550</v>
      </c>
    </row>
    <row r="64" spans="1:7" ht="21.6" customHeight="1">
      <c r="A64" s="141" t="s">
        <v>104</v>
      </c>
      <c r="B64" s="251" t="s">
        <v>628</v>
      </c>
      <c r="C64" s="240" t="s">
        <v>772</v>
      </c>
      <c r="D64" s="188" t="s">
        <v>391</v>
      </c>
      <c r="E64" s="265">
        <v>1</v>
      </c>
      <c r="F64" s="235">
        <f>VLOOKUP(B64,'[2]Vat lieu'!$B$3:$E$379,4,0)</f>
        <v>3400</v>
      </c>
      <c r="G64" s="262">
        <f t="shared" si="0"/>
        <v>3400</v>
      </c>
    </row>
    <row r="65" spans="1:7" ht="21.6" customHeight="1">
      <c r="A65" s="164" t="s">
        <v>104</v>
      </c>
      <c r="B65" s="65" t="s">
        <v>629</v>
      </c>
      <c r="C65" s="165" t="s">
        <v>773</v>
      </c>
      <c r="D65" s="167" t="s">
        <v>391</v>
      </c>
      <c r="E65" s="167">
        <v>0.1</v>
      </c>
      <c r="F65" s="169">
        <f>VLOOKUP(B65,'[2]Vat lieu'!$B$3:$E$379,4,0)</f>
        <v>56000</v>
      </c>
      <c r="G65" s="173">
        <f t="shared" si="0"/>
        <v>5600</v>
      </c>
    </row>
    <row r="66" spans="1:7" ht="21.6" customHeight="1">
      <c r="A66" s="164" t="s">
        <v>104</v>
      </c>
      <c r="B66" s="65" t="s">
        <v>599</v>
      </c>
      <c r="C66" s="165" t="s">
        <v>397</v>
      </c>
      <c r="D66" s="167" t="s">
        <v>391</v>
      </c>
      <c r="E66" s="168">
        <v>1</v>
      </c>
      <c r="F66" s="169">
        <f>VLOOKUP(B66,'[2]Vat lieu'!$B$3:$E$379,4,0)</f>
        <v>550</v>
      </c>
      <c r="G66" s="173">
        <f t="shared" si="0"/>
        <v>550</v>
      </c>
    </row>
    <row r="67" spans="1:7" ht="21.6" customHeight="1">
      <c r="A67" s="164" t="s">
        <v>104</v>
      </c>
      <c r="B67" s="65" t="s">
        <v>630</v>
      </c>
      <c r="C67" s="165" t="s">
        <v>774</v>
      </c>
      <c r="D67" s="167" t="s">
        <v>391</v>
      </c>
      <c r="E67" s="168">
        <v>1</v>
      </c>
      <c r="F67" s="169">
        <f>VLOOKUP(B67,'[2]Vat lieu'!$B$3:$E$379,4,0)</f>
        <v>700</v>
      </c>
      <c r="G67" s="173">
        <f t="shared" si="0"/>
        <v>700</v>
      </c>
    </row>
    <row r="68" spans="1:7" ht="21.6" customHeight="1">
      <c r="A68" s="164" t="s">
        <v>104</v>
      </c>
      <c r="B68" s="65" t="s">
        <v>581</v>
      </c>
      <c r="C68" s="165" t="s">
        <v>361</v>
      </c>
      <c r="D68" s="167" t="s">
        <v>354</v>
      </c>
      <c r="E68" s="168">
        <v>2</v>
      </c>
      <c r="F68" s="169">
        <f>VLOOKUP(B68,'[2]Vat lieu'!$B$3:$E$379,4,0)</f>
        <v>35</v>
      </c>
      <c r="G68" s="173">
        <f t="shared" si="0"/>
        <v>70</v>
      </c>
    </row>
    <row r="69" spans="1:7" ht="21.6" customHeight="1">
      <c r="A69" s="230" t="s">
        <v>104</v>
      </c>
      <c r="B69" s="197" t="s">
        <v>601</v>
      </c>
      <c r="C69" s="229" t="s">
        <v>398</v>
      </c>
      <c r="D69" s="104" t="s">
        <v>160</v>
      </c>
      <c r="E69" s="104">
        <v>0.01</v>
      </c>
      <c r="F69" s="80">
        <f>VLOOKUP(B69,'[2]Vat lieu'!$B$3:$E$379,4,0)</f>
        <v>1700</v>
      </c>
      <c r="G69" s="176">
        <f t="shared" si="0"/>
        <v>17</v>
      </c>
    </row>
    <row r="70" spans="1:7" ht="21.6" customHeight="1">
      <c r="A70" s="141" t="s">
        <v>104</v>
      </c>
      <c r="B70" s="251" t="s">
        <v>582</v>
      </c>
      <c r="C70" s="240" t="s">
        <v>362</v>
      </c>
      <c r="D70" s="188" t="s">
        <v>363</v>
      </c>
      <c r="E70" s="188">
        <v>2E-3</v>
      </c>
      <c r="F70" s="235">
        <f>VLOOKUP(B70,'[2]Vat lieu'!$B$3:$E$379,4,0)</f>
        <v>5460</v>
      </c>
      <c r="G70" s="262">
        <f t="shared" si="0"/>
        <v>10.92</v>
      </c>
    </row>
    <row r="71" spans="1:7" ht="37.5" customHeight="1">
      <c r="A71" s="164" t="s">
        <v>104</v>
      </c>
      <c r="B71" s="65" t="s">
        <v>602</v>
      </c>
      <c r="C71" s="165" t="s">
        <v>400</v>
      </c>
      <c r="D71" s="167" t="s">
        <v>160</v>
      </c>
      <c r="E71" s="167">
        <v>0.01</v>
      </c>
      <c r="F71" s="169">
        <f>VLOOKUP(B71,'[2]Vat lieu'!$B$3:$E$379,4,0)</f>
        <v>36360</v>
      </c>
      <c r="G71" s="173">
        <f t="shared" si="0"/>
        <v>363.6</v>
      </c>
    </row>
    <row r="72" spans="1:7" ht="21.6" customHeight="1">
      <c r="A72" s="164"/>
      <c r="B72" s="65"/>
      <c r="C72" s="165" t="s">
        <v>667</v>
      </c>
      <c r="D72" s="167"/>
      <c r="E72" s="66">
        <v>0.08</v>
      </c>
      <c r="F72" s="169"/>
      <c r="G72" s="173">
        <f>SUM(G61:G71)*E72</f>
        <v>1169.7216000000001</v>
      </c>
    </row>
    <row r="73" spans="1:7" ht="21.6" customHeight="1">
      <c r="A73" s="162">
        <v>6</v>
      </c>
      <c r="B73" s="162" t="s">
        <v>200</v>
      </c>
      <c r="C73" s="161" t="s">
        <v>735</v>
      </c>
      <c r="D73" s="165"/>
      <c r="E73" s="167"/>
      <c r="F73" s="169"/>
      <c r="G73" s="173">
        <f>ROUND(SUM(G74:G82),0)</f>
        <v>58822</v>
      </c>
    </row>
    <row r="74" spans="1:7" ht="22.5" customHeight="1">
      <c r="A74" s="164" t="s">
        <v>104</v>
      </c>
      <c r="B74" s="65" t="s">
        <v>623</v>
      </c>
      <c r="C74" s="165" t="s">
        <v>423</v>
      </c>
      <c r="D74" s="167" t="s">
        <v>354</v>
      </c>
      <c r="E74" s="168">
        <v>1</v>
      </c>
      <c r="F74" s="169">
        <f>VLOOKUP(B74,'[2]Vat lieu'!$B$3:$E$379,4,0)</f>
        <v>4400</v>
      </c>
      <c r="G74" s="174">
        <f t="shared" si="0"/>
        <v>4400</v>
      </c>
    </row>
    <row r="75" spans="1:7" ht="36" customHeight="1">
      <c r="A75" s="164" t="s">
        <v>104</v>
      </c>
      <c r="B75" s="65" t="s">
        <v>631</v>
      </c>
      <c r="C75" s="165" t="s">
        <v>775</v>
      </c>
      <c r="D75" s="167" t="s">
        <v>429</v>
      </c>
      <c r="E75" s="167">
        <v>0.2</v>
      </c>
      <c r="F75" s="169">
        <f>VLOOKUP(B75,'[2]Vat lieu'!$B$3:$E$379,4,0)</f>
        <v>136752</v>
      </c>
      <c r="G75" s="174">
        <f t="shared" ref="G75:G143" si="1">F75*E75</f>
        <v>27350.400000000001</v>
      </c>
    </row>
    <row r="76" spans="1:7" ht="22.5" customHeight="1">
      <c r="A76" s="164" t="s">
        <v>104</v>
      </c>
      <c r="B76" s="65" t="s">
        <v>615</v>
      </c>
      <c r="C76" s="165" t="s">
        <v>763</v>
      </c>
      <c r="D76" s="167" t="s">
        <v>430</v>
      </c>
      <c r="E76" s="168">
        <v>2</v>
      </c>
      <c r="F76" s="169">
        <f>VLOOKUP(B76,'[2]Vat lieu'!$B$3:$E$379,4,0)</f>
        <v>2356.1999999999998</v>
      </c>
      <c r="G76" s="173">
        <f t="shared" si="1"/>
        <v>4712.3999999999996</v>
      </c>
    </row>
    <row r="77" spans="1:7" ht="34.5" customHeight="1">
      <c r="A77" s="164" t="s">
        <v>104</v>
      </c>
      <c r="B77" s="65" t="s">
        <v>632</v>
      </c>
      <c r="C77" s="165" t="s">
        <v>776</v>
      </c>
      <c r="D77" s="167" t="s">
        <v>429</v>
      </c>
      <c r="E77" s="168">
        <v>1</v>
      </c>
      <c r="F77" s="169">
        <f>VLOOKUP(B77,'[2]Vat lieu'!$B$3:$E$379,4,0)</f>
        <v>6745.2</v>
      </c>
      <c r="G77" s="173">
        <f t="shared" si="1"/>
        <v>6745.2</v>
      </c>
    </row>
    <row r="78" spans="1:7" ht="21.6" customHeight="1">
      <c r="A78" s="164" t="s">
        <v>104</v>
      </c>
      <c r="B78" s="65" t="s">
        <v>608</v>
      </c>
      <c r="C78" s="165" t="s">
        <v>764</v>
      </c>
      <c r="D78" s="167" t="s">
        <v>354</v>
      </c>
      <c r="E78" s="168">
        <v>10</v>
      </c>
      <c r="F78" s="169">
        <f>VLOOKUP(B78,'[2]Vat lieu'!$B$3:$E$379,4,0)</f>
        <v>550</v>
      </c>
      <c r="G78" s="173">
        <f t="shared" si="1"/>
        <v>5500</v>
      </c>
    </row>
    <row r="79" spans="1:7" ht="21.6" customHeight="1">
      <c r="A79" s="164" t="s">
        <v>104</v>
      </c>
      <c r="B79" s="65" t="s">
        <v>633</v>
      </c>
      <c r="C79" s="165" t="s">
        <v>432</v>
      </c>
      <c r="D79" s="167" t="s">
        <v>354</v>
      </c>
      <c r="E79" s="168">
        <v>10</v>
      </c>
      <c r="F79" s="169">
        <f>VLOOKUP(B79,'[2]Vat lieu'!$B$3:$E$379,4,0)</f>
        <v>539</v>
      </c>
      <c r="G79" s="173">
        <f t="shared" si="1"/>
        <v>5390</v>
      </c>
    </row>
    <row r="80" spans="1:7" ht="21.6" customHeight="1">
      <c r="A80" s="164" t="s">
        <v>104</v>
      </c>
      <c r="B80" s="65" t="s">
        <v>581</v>
      </c>
      <c r="C80" s="165" t="s">
        <v>361</v>
      </c>
      <c r="D80" s="167" t="s">
        <v>354</v>
      </c>
      <c r="E80" s="168">
        <v>10</v>
      </c>
      <c r="F80" s="169">
        <f>VLOOKUP(B80,'[2]Vat lieu'!$B$3:$E$379,4,0)</f>
        <v>35</v>
      </c>
      <c r="G80" s="173">
        <f t="shared" si="1"/>
        <v>350</v>
      </c>
    </row>
    <row r="81" spans="1:7" ht="21.6" customHeight="1">
      <c r="A81" s="164" t="s">
        <v>104</v>
      </c>
      <c r="B81" s="65" t="s">
        <v>601</v>
      </c>
      <c r="C81" s="165" t="s">
        <v>398</v>
      </c>
      <c r="D81" s="167" t="s">
        <v>160</v>
      </c>
      <c r="E81" s="167">
        <v>0.01</v>
      </c>
      <c r="F81" s="169">
        <f>VLOOKUP(B81,'[2]Vat lieu'!$B$3:$E$379,4,0)</f>
        <v>1700</v>
      </c>
      <c r="G81" s="173">
        <f t="shared" si="1"/>
        <v>17</v>
      </c>
    </row>
    <row r="82" spans="1:7" ht="21.6" customHeight="1">
      <c r="A82" s="164"/>
      <c r="B82" s="65"/>
      <c r="C82" s="165" t="s">
        <v>667</v>
      </c>
      <c r="D82" s="167"/>
      <c r="E82" s="66">
        <v>0.08</v>
      </c>
      <c r="F82" s="169"/>
      <c r="G82" s="173">
        <f>SUM(G74:G81)*E82</f>
        <v>4357.2</v>
      </c>
    </row>
    <row r="83" spans="1:7" ht="21.6" customHeight="1">
      <c r="A83" s="162">
        <v>7</v>
      </c>
      <c r="B83" s="162" t="s">
        <v>202</v>
      </c>
      <c r="C83" s="161" t="s">
        <v>777</v>
      </c>
      <c r="D83" s="165"/>
      <c r="E83" s="167"/>
      <c r="F83" s="169"/>
      <c r="G83" s="172">
        <f>ROUND(SUM(G84:G94),0)</f>
        <v>34170</v>
      </c>
    </row>
    <row r="84" spans="1:7" ht="21.6" customHeight="1">
      <c r="A84" s="164" t="s">
        <v>104</v>
      </c>
      <c r="B84" s="65" t="s">
        <v>603</v>
      </c>
      <c r="C84" s="165" t="s">
        <v>753</v>
      </c>
      <c r="D84" s="167" t="s">
        <v>356</v>
      </c>
      <c r="E84" s="168">
        <v>11</v>
      </c>
      <c r="F84" s="169">
        <f>VLOOKUP(B84,'[2]Vat lieu'!$B$3:$E$379,4,0)</f>
        <v>500</v>
      </c>
      <c r="G84" s="173">
        <f t="shared" si="1"/>
        <v>5500</v>
      </c>
    </row>
    <row r="85" spans="1:7" ht="21.6" customHeight="1">
      <c r="A85" s="164" t="s">
        <v>104</v>
      </c>
      <c r="B85" s="65" t="s">
        <v>634</v>
      </c>
      <c r="C85" s="165" t="s">
        <v>778</v>
      </c>
      <c r="D85" s="167" t="s">
        <v>354</v>
      </c>
      <c r="E85" s="168">
        <v>10</v>
      </c>
      <c r="F85" s="169">
        <f>VLOOKUP(B85,'[2]Vat lieu'!$B$3:$E$379,4,0)</f>
        <v>508.2</v>
      </c>
      <c r="G85" s="173">
        <f t="shared" si="1"/>
        <v>5082</v>
      </c>
    </row>
    <row r="86" spans="1:7" ht="21.6" customHeight="1">
      <c r="A86" s="164" t="s">
        <v>104</v>
      </c>
      <c r="B86" s="65" t="s">
        <v>635</v>
      </c>
      <c r="C86" s="165" t="s">
        <v>435</v>
      </c>
      <c r="D86" s="167" t="s">
        <v>356</v>
      </c>
      <c r="E86" s="167">
        <v>0.5</v>
      </c>
      <c r="F86" s="169">
        <f>VLOOKUP(B86,'[2]Vat lieu'!$B$3:$E$379,4,0)</f>
        <v>100</v>
      </c>
      <c r="G86" s="173">
        <f t="shared" si="1"/>
        <v>50</v>
      </c>
    </row>
    <row r="87" spans="1:7" ht="21.6" customHeight="1">
      <c r="A87" s="164" t="s">
        <v>104</v>
      </c>
      <c r="B87" s="65" t="s">
        <v>636</v>
      </c>
      <c r="C87" s="165" t="s">
        <v>779</v>
      </c>
      <c r="D87" s="167" t="s">
        <v>356</v>
      </c>
      <c r="E87" s="168">
        <v>6</v>
      </c>
      <c r="F87" s="169">
        <f>VLOOKUP(B87,'[2]Vat lieu'!$B$3:$E$379,4,0)</f>
        <v>220</v>
      </c>
      <c r="G87" s="173">
        <f t="shared" si="1"/>
        <v>1320</v>
      </c>
    </row>
    <row r="88" spans="1:7" ht="21.6" customHeight="1">
      <c r="A88" s="164" t="s">
        <v>104</v>
      </c>
      <c r="B88" s="65" t="s">
        <v>637</v>
      </c>
      <c r="C88" s="165" t="s">
        <v>437</v>
      </c>
      <c r="D88" s="167" t="s">
        <v>354</v>
      </c>
      <c r="E88" s="168">
        <v>5</v>
      </c>
      <c r="F88" s="169">
        <f>VLOOKUP(B88,'[2]Vat lieu'!$B$3:$E$379,4,0)</f>
        <v>3280</v>
      </c>
      <c r="G88" s="173">
        <f t="shared" si="1"/>
        <v>16400</v>
      </c>
    </row>
    <row r="89" spans="1:7" ht="21.6" customHeight="1">
      <c r="A89" s="164" t="s">
        <v>104</v>
      </c>
      <c r="B89" s="65" t="s">
        <v>581</v>
      </c>
      <c r="C89" s="165" t="s">
        <v>361</v>
      </c>
      <c r="D89" s="167" t="s">
        <v>354</v>
      </c>
      <c r="E89" s="168">
        <v>10</v>
      </c>
      <c r="F89" s="169">
        <f>VLOOKUP(B89,'[2]Vat lieu'!$B$3:$E$379,4,0)</f>
        <v>35</v>
      </c>
      <c r="G89" s="173">
        <f t="shared" si="1"/>
        <v>350</v>
      </c>
    </row>
    <row r="90" spans="1:7" ht="21.6" customHeight="1">
      <c r="A90" s="164" t="s">
        <v>104</v>
      </c>
      <c r="B90" s="65" t="s">
        <v>601</v>
      </c>
      <c r="C90" s="165" t="s">
        <v>398</v>
      </c>
      <c r="D90" s="167" t="s">
        <v>160</v>
      </c>
      <c r="E90" s="167">
        <v>0.01</v>
      </c>
      <c r="F90" s="169">
        <f>VLOOKUP(B90,'[2]Vat lieu'!$B$3:$E$379,4,0)</f>
        <v>1700</v>
      </c>
      <c r="G90" s="173">
        <f t="shared" si="1"/>
        <v>17</v>
      </c>
    </row>
    <row r="91" spans="1:7" ht="21.6" customHeight="1">
      <c r="A91" s="164" t="s">
        <v>104</v>
      </c>
      <c r="B91" s="65" t="s">
        <v>602</v>
      </c>
      <c r="C91" s="165" t="s">
        <v>400</v>
      </c>
      <c r="D91" s="167" t="s">
        <v>160</v>
      </c>
      <c r="E91" s="167">
        <v>0.01</v>
      </c>
      <c r="F91" s="169">
        <f>VLOOKUP(B91,'[2]Vat lieu'!$B$3:$E$379,4,0)</f>
        <v>36360</v>
      </c>
      <c r="G91" s="173">
        <f t="shared" si="1"/>
        <v>363.6</v>
      </c>
    </row>
    <row r="92" spans="1:7" ht="21.6" customHeight="1">
      <c r="A92" s="164" t="s">
        <v>104</v>
      </c>
      <c r="B92" s="65" t="s">
        <v>582</v>
      </c>
      <c r="C92" s="165" t="s">
        <v>362</v>
      </c>
      <c r="D92" s="167" t="s">
        <v>363</v>
      </c>
      <c r="E92" s="167">
        <v>2E-3</v>
      </c>
      <c r="F92" s="169">
        <f>VLOOKUP(B92,'[2]Vat lieu'!$B$3:$E$379,4,0)</f>
        <v>5460</v>
      </c>
      <c r="G92" s="173">
        <f t="shared" si="1"/>
        <v>10.92</v>
      </c>
    </row>
    <row r="93" spans="1:7" ht="21.6" customHeight="1">
      <c r="A93" s="164" t="s">
        <v>104</v>
      </c>
      <c r="B93" s="65" t="s">
        <v>641</v>
      </c>
      <c r="C93" s="165" t="s">
        <v>438</v>
      </c>
      <c r="D93" s="167" t="s">
        <v>439</v>
      </c>
      <c r="E93" s="167">
        <v>2E-3</v>
      </c>
      <c r="F93" s="169">
        <f>VLOOKUP(B93,'[2]Vat lieu'!$B$3:$E$379,4,0)</f>
        <v>1272720</v>
      </c>
      <c r="G93" s="173">
        <f t="shared" si="1"/>
        <v>2545.44</v>
      </c>
    </row>
    <row r="94" spans="1:7" ht="21.6" customHeight="1">
      <c r="A94" s="224"/>
      <c r="B94" s="65"/>
      <c r="C94" s="226" t="s">
        <v>667</v>
      </c>
      <c r="D94" s="238"/>
      <c r="E94" s="66">
        <v>0.08</v>
      </c>
      <c r="F94" s="243"/>
      <c r="G94" s="173">
        <f>SUM(G84:G93)*E94</f>
        <v>2531.1167999999998</v>
      </c>
    </row>
    <row r="95" spans="1:7" ht="21.6" customHeight="1">
      <c r="A95" s="246">
        <v>8</v>
      </c>
      <c r="B95" s="246" t="s">
        <v>209</v>
      </c>
      <c r="C95" s="237" t="s">
        <v>780</v>
      </c>
      <c r="D95" s="240"/>
      <c r="E95" s="188"/>
      <c r="F95" s="235"/>
      <c r="G95" s="266">
        <f>ROUND(SUM(G96:G108),0)</f>
        <v>8552</v>
      </c>
    </row>
    <row r="96" spans="1:7" ht="21.6" customHeight="1">
      <c r="A96" s="164" t="s">
        <v>104</v>
      </c>
      <c r="B96" s="65" t="s">
        <v>638</v>
      </c>
      <c r="C96" s="165" t="s">
        <v>781</v>
      </c>
      <c r="D96" s="167" t="s">
        <v>354</v>
      </c>
      <c r="E96" s="167">
        <v>0.5</v>
      </c>
      <c r="F96" s="169">
        <f>VLOOKUP(B96,'[2]Vat lieu'!$B$3:$E$379,4,0)</f>
        <v>2640</v>
      </c>
      <c r="G96" s="173">
        <f t="shared" si="1"/>
        <v>1320</v>
      </c>
    </row>
    <row r="97" spans="1:7" ht="21.6" customHeight="1">
      <c r="A97" s="164" t="s">
        <v>104</v>
      </c>
      <c r="B97" s="65" t="s">
        <v>639</v>
      </c>
      <c r="C97" s="165" t="s">
        <v>782</v>
      </c>
      <c r="D97" s="167" t="s">
        <v>391</v>
      </c>
      <c r="E97" s="167">
        <v>0.5</v>
      </c>
      <c r="F97" s="169">
        <f>VLOOKUP(B97,'[2]Vat lieu'!$B$3:$E$379,4,0)</f>
        <v>4540</v>
      </c>
      <c r="G97" s="173">
        <f t="shared" si="1"/>
        <v>2270</v>
      </c>
    </row>
    <row r="98" spans="1:7" ht="21.6" customHeight="1">
      <c r="A98" s="164" t="s">
        <v>104</v>
      </c>
      <c r="B98" s="65" t="s">
        <v>640</v>
      </c>
      <c r="C98" s="165" t="s">
        <v>783</v>
      </c>
      <c r="D98" s="167" t="s">
        <v>391</v>
      </c>
      <c r="E98" s="167">
        <v>0.5</v>
      </c>
      <c r="F98" s="169">
        <f>VLOOKUP(B98,'[2]Vat lieu'!$B$3:$E$379,4,0)</f>
        <v>1100</v>
      </c>
      <c r="G98" s="173">
        <f t="shared" si="1"/>
        <v>550</v>
      </c>
    </row>
    <row r="99" spans="1:7" ht="21.6" customHeight="1">
      <c r="A99" s="164" t="s">
        <v>104</v>
      </c>
      <c r="B99" s="65" t="s">
        <v>608</v>
      </c>
      <c r="C99" s="165" t="s">
        <v>764</v>
      </c>
      <c r="D99" s="167" t="s">
        <v>354</v>
      </c>
      <c r="E99" s="167">
        <v>0.6</v>
      </c>
      <c r="F99" s="169">
        <f>VLOOKUP(B99,'[2]Vat lieu'!$B$3:$E$379,4,0)</f>
        <v>550</v>
      </c>
      <c r="G99" s="173">
        <f t="shared" si="1"/>
        <v>330</v>
      </c>
    </row>
    <row r="100" spans="1:7" ht="21.6" customHeight="1">
      <c r="A100" s="164" t="s">
        <v>104</v>
      </c>
      <c r="B100" s="65" t="s">
        <v>642</v>
      </c>
      <c r="C100" s="165" t="s">
        <v>444</v>
      </c>
      <c r="D100" s="167" t="s">
        <v>354</v>
      </c>
      <c r="E100" s="167">
        <v>0.3</v>
      </c>
      <c r="F100" s="169">
        <f>VLOOKUP(B100,'[2]Vat lieu'!$B$3:$E$379,4,0)</f>
        <v>2200</v>
      </c>
      <c r="G100" s="173">
        <f t="shared" si="1"/>
        <v>660</v>
      </c>
    </row>
    <row r="101" spans="1:7" ht="21.6" customHeight="1">
      <c r="A101" s="164" t="s">
        <v>104</v>
      </c>
      <c r="B101" s="65" t="s">
        <v>596</v>
      </c>
      <c r="C101" s="165" t="s">
        <v>392</v>
      </c>
      <c r="D101" s="167" t="s">
        <v>391</v>
      </c>
      <c r="E101" s="168">
        <v>1</v>
      </c>
      <c r="F101" s="169">
        <f>VLOOKUP(B101,'[2]Vat lieu'!$B$3:$E$379,4,0)</f>
        <v>400</v>
      </c>
      <c r="G101" s="173">
        <f t="shared" si="1"/>
        <v>400</v>
      </c>
    </row>
    <row r="102" spans="1:7" ht="21.6" customHeight="1">
      <c r="A102" s="230" t="s">
        <v>104</v>
      </c>
      <c r="B102" s="197" t="s">
        <v>643</v>
      </c>
      <c r="C102" s="229" t="s">
        <v>784</v>
      </c>
      <c r="D102" s="104" t="s">
        <v>391</v>
      </c>
      <c r="E102" s="104">
        <v>0.1</v>
      </c>
      <c r="F102" s="80">
        <f>VLOOKUP(B102,'[2]Vat lieu'!$B$3:$E$379,4,0)</f>
        <v>18180</v>
      </c>
      <c r="G102" s="179">
        <f t="shared" si="1"/>
        <v>1818</v>
      </c>
    </row>
    <row r="103" spans="1:7" ht="21.6" customHeight="1">
      <c r="A103" s="141" t="s">
        <v>104</v>
      </c>
      <c r="B103" s="251" t="s">
        <v>644</v>
      </c>
      <c r="C103" s="240" t="s">
        <v>785</v>
      </c>
      <c r="D103" s="188" t="s">
        <v>391</v>
      </c>
      <c r="E103" s="188">
        <v>0.2</v>
      </c>
      <c r="F103" s="235">
        <f>VLOOKUP(B103,'[2]Vat lieu'!$B$3:$E$379,4,0)</f>
        <v>300</v>
      </c>
      <c r="G103" s="262">
        <f t="shared" si="1"/>
        <v>60</v>
      </c>
    </row>
    <row r="104" spans="1:7" ht="21.6" customHeight="1">
      <c r="A104" s="164" t="s">
        <v>104</v>
      </c>
      <c r="B104" s="65" t="s">
        <v>581</v>
      </c>
      <c r="C104" s="165" t="s">
        <v>361</v>
      </c>
      <c r="D104" s="167" t="s">
        <v>354</v>
      </c>
      <c r="E104" s="168">
        <v>2</v>
      </c>
      <c r="F104" s="169">
        <f>VLOOKUP(B104,'[2]Vat lieu'!$B$3:$E$379,4,0)</f>
        <v>35</v>
      </c>
      <c r="G104" s="173">
        <f t="shared" si="1"/>
        <v>70</v>
      </c>
    </row>
    <row r="105" spans="1:7" ht="31.5" customHeight="1">
      <c r="A105" s="164" t="s">
        <v>104</v>
      </c>
      <c r="B105" s="65" t="s">
        <v>600</v>
      </c>
      <c r="C105" s="165" t="s">
        <v>259</v>
      </c>
      <c r="D105" s="167" t="s">
        <v>160</v>
      </c>
      <c r="E105" s="167">
        <v>0.01</v>
      </c>
      <c r="F105" s="169">
        <f>VLOOKUP(B105,'[2]Vat lieu'!$B$3:$E$379,4,0)</f>
        <v>6600</v>
      </c>
      <c r="G105" s="173">
        <f t="shared" si="1"/>
        <v>66</v>
      </c>
    </row>
    <row r="106" spans="1:7" ht="21.6" customHeight="1">
      <c r="A106" s="164" t="s">
        <v>104</v>
      </c>
      <c r="B106" s="65" t="s">
        <v>582</v>
      </c>
      <c r="C106" s="165" t="s">
        <v>362</v>
      </c>
      <c r="D106" s="167" t="s">
        <v>447</v>
      </c>
      <c r="E106" s="167">
        <v>2E-3</v>
      </c>
      <c r="F106" s="169">
        <f>VLOOKUP(B106,'[2]Vat lieu'!$B$3:$E$379,4,0)</f>
        <v>5460</v>
      </c>
      <c r="G106" s="173">
        <f t="shared" si="1"/>
        <v>10.92</v>
      </c>
    </row>
    <row r="107" spans="1:7" ht="21.6" customHeight="1">
      <c r="A107" s="164" t="s">
        <v>104</v>
      </c>
      <c r="B107" s="65" t="s">
        <v>602</v>
      </c>
      <c r="C107" s="165" t="s">
        <v>400</v>
      </c>
      <c r="D107" s="167" t="s">
        <v>160</v>
      </c>
      <c r="E107" s="167">
        <v>0.01</v>
      </c>
      <c r="F107" s="169">
        <f>VLOOKUP(B107,'[2]Vat lieu'!$B$3:$E$379,4,0)</f>
        <v>36360</v>
      </c>
      <c r="G107" s="173">
        <f t="shared" si="1"/>
        <v>363.6</v>
      </c>
    </row>
    <row r="108" spans="1:7" ht="21.6" customHeight="1">
      <c r="A108" s="164"/>
      <c r="B108" s="65"/>
      <c r="C108" s="165" t="s">
        <v>667</v>
      </c>
      <c r="D108" s="167"/>
      <c r="E108" s="66">
        <v>0.08</v>
      </c>
      <c r="F108" s="169"/>
      <c r="G108" s="173">
        <f>SUM(G96:G107)*E108</f>
        <v>633.48160000000007</v>
      </c>
    </row>
    <row r="109" spans="1:7" ht="21.6" customHeight="1">
      <c r="A109" s="162">
        <v>9</v>
      </c>
      <c r="B109" s="162" t="s">
        <v>215</v>
      </c>
      <c r="C109" s="417" t="s">
        <v>738</v>
      </c>
      <c r="D109" s="417"/>
      <c r="E109" s="417"/>
      <c r="F109" s="111"/>
      <c r="G109" s="172">
        <f>ROUND(SUM(G110:G120),0)</f>
        <v>33652</v>
      </c>
    </row>
    <row r="110" spans="1:7" ht="21.6" customHeight="1">
      <c r="A110" s="164" t="s">
        <v>104</v>
      </c>
      <c r="B110" s="65" t="s">
        <v>603</v>
      </c>
      <c r="C110" s="165" t="s">
        <v>753</v>
      </c>
      <c r="D110" s="167" t="s">
        <v>356</v>
      </c>
      <c r="E110" s="112">
        <v>10.3</v>
      </c>
      <c r="F110" s="169">
        <f>VLOOKUP(B110,'[2]Vat lieu'!$B$3:$E$379,4,0)</f>
        <v>500</v>
      </c>
      <c r="G110" s="173">
        <f t="shared" si="1"/>
        <v>5150</v>
      </c>
    </row>
    <row r="111" spans="1:7" ht="21.6" customHeight="1">
      <c r="A111" s="164" t="s">
        <v>104</v>
      </c>
      <c r="B111" s="65" t="s">
        <v>634</v>
      </c>
      <c r="C111" s="165" t="s">
        <v>778</v>
      </c>
      <c r="D111" s="167" t="s">
        <v>354</v>
      </c>
      <c r="E111" s="168">
        <v>10</v>
      </c>
      <c r="F111" s="169">
        <f>VLOOKUP(B111,'[2]Vat lieu'!$B$3:$E$379,4,0)</f>
        <v>508.2</v>
      </c>
      <c r="G111" s="173">
        <f t="shared" si="1"/>
        <v>5082</v>
      </c>
    </row>
    <row r="112" spans="1:7" ht="21.6" customHeight="1">
      <c r="A112" s="164" t="s">
        <v>104</v>
      </c>
      <c r="B112" s="65" t="s">
        <v>635</v>
      </c>
      <c r="C112" s="165" t="s">
        <v>435</v>
      </c>
      <c r="D112" s="167" t="s">
        <v>356</v>
      </c>
      <c r="E112" s="167">
        <v>0.3</v>
      </c>
      <c r="F112" s="169">
        <f>VLOOKUP(B112,'[2]Vat lieu'!$B$3:$E$379,4,0)</f>
        <v>100</v>
      </c>
      <c r="G112" s="173">
        <f t="shared" si="1"/>
        <v>30</v>
      </c>
    </row>
    <row r="113" spans="1:7" ht="21.6" customHeight="1">
      <c r="A113" s="164" t="s">
        <v>104</v>
      </c>
      <c r="B113" s="65" t="s">
        <v>636</v>
      </c>
      <c r="C113" s="165" t="s">
        <v>779</v>
      </c>
      <c r="D113" s="167" t="s">
        <v>356</v>
      </c>
      <c r="E113" s="112">
        <v>5.5</v>
      </c>
      <c r="F113" s="169">
        <f>VLOOKUP(B113,'[2]Vat lieu'!$B$3:$E$379,4,0)</f>
        <v>220</v>
      </c>
      <c r="G113" s="173">
        <f t="shared" si="1"/>
        <v>1210</v>
      </c>
    </row>
    <row r="114" spans="1:7" ht="21.6" customHeight="1">
      <c r="A114" s="164" t="s">
        <v>104</v>
      </c>
      <c r="B114" s="65" t="s">
        <v>645</v>
      </c>
      <c r="C114" s="165" t="s">
        <v>448</v>
      </c>
      <c r="D114" s="167" t="s">
        <v>354</v>
      </c>
      <c r="E114" s="168">
        <v>5</v>
      </c>
      <c r="F114" s="169">
        <f>VLOOKUP(B114,'[2]Vat lieu'!$B$3:$E$379,4,0)</f>
        <v>3280</v>
      </c>
      <c r="G114" s="173">
        <f t="shared" si="1"/>
        <v>16400</v>
      </c>
    </row>
    <row r="115" spans="1:7" ht="21.6" customHeight="1">
      <c r="A115" s="164" t="s">
        <v>104</v>
      </c>
      <c r="B115" s="65" t="s">
        <v>581</v>
      </c>
      <c r="C115" s="165" t="s">
        <v>361</v>
      </c>
      <c r="D115" s="167" t="s">
        <v>354</v>
      </c>
      <c r="E115" s="168">
        <v>10</v>
      </c>
      <c r="F115" s="169">
        <f>VLOOKUP(B115,'[2]Vat lieu'!$B$3:$E$379,4,0)</f>
        <v>35</v>
      </c>
      <c r="G115" s="173">
        <f t="shared" si="1"/>
        <v>350</v>
      </c>
    </row>
    <row r="116" spans="1:7" ht="21.6" customHeight="1">
      <c r="A116" s="164" t="s">
        <v>104</v>
      </c>
      <c r="B116" s="65" t="s">
        <v>601</v>
      </c>
      <c r="C116" s="165" t="s">
        <v>398</v>
      </c>
      <c r="D116" s="167" t="s">
        <v>160</v>
      </c>
      <c r="E116" s="167">
        <v>0.01</v>
      </c>
      <c r="F116" s="169">
        <f>VLOOKUP(B116,'[2]Vat lieu'!$B$3:$E$379,4,0)</f>
        <v>1700</v>
      </c>
      <c r="G116" s="173">
        <f t="shared" si="1"/>
        <v>17</v>
      </c>
    </row>
    <row r="117" spans="1:7" ht="21.6" customHeight="1">
      <c r="A117" s="164" t="s">
        <v>104</v>
      </c>
      <c r="B117" s="65" t="s">
        <v>602</v>
      </c>
      <c r="C117" s="165" t="s">
        <v>400</v>
      </c>
      <c r="D117" s="167" t="s">
        <v>160</v>
      </c>
      <c r="E117" s="167">
        <v>0.01</v>
      </c>
      <c r="F117" s="169">
        <f>VLOOKUP(B117,'[2]Vat lieu'!$B$3:$E$379,4,0)</f>
        <v>36360</v>
      </c>
      <c r="G117" s="173">
        <f t="shared" si="1"/>
        <v>363.6</v>
      </c>
    </row>
    <row r="118" spans="1:7" ht="21.6" customHeight="1">
      <c r="A118" s="164" t="s">
        <v>104</v>
      </c>
      <c r="B118" s="65" t="s">
        <v>582</v>
      </c>
      <c r="C118" s="165" t="s">
        <v>362</v>
      </c>
      <c r="D118" s="167" t="s">
        <v>363</v>
      </c>
      <c r="E118" s="167">
        <v>2E-3</v>
      </c>
      <c r="F118" s="169">
        <f>VLOOKUP(B118,'[2]Vat lieu'!$B$3:$E$379,4,0)</f>
        <v>5460</v>
      </c>
      <c r="G118" s="173">
        <f t="shared" si="1"/>
        <v>10.92</v>
      </c>
    </row>
    <row r="119" spans="1:7" ht="21.6" customHeight="1">
      <c r="A119" s="164" t="s">
        <v>104</v>
      </c>
      <c r="B119" s="65" t="s">
        <v>641</v>
      </c>
      <c r="C119" s="165" t="s">
        <v>438</v>
      </c>
      <c r="D119" s="167" t="s">
        <v>439</v>
      </c>
      <c r="E119" s="167">
        <v>2E-3</v>
      </c>
      <c r="F119" s="169">
        <f>VLOOKUP(B119,'[2]Vat lieu'!$B$3:$E$379,4,0)</f>
        <v>1272720</v>
      </c>
      <c r="G119" s="173">
        <f t="shared" si="1"/>
        <v>2545.44</v>
      </c>
    </row>
    <row r="120" spans="1:7" ht="21.6" customHeight="1">
      <c r="A120" s="164"/>
      <c r="B120" s="65"/>
      <c r="C120" s="165" t="s">
        <v>667</v>
      </c>
      <c r="D120" s="167"/>
      <c r="E120" s="66">
        <v>0.08</v>
      </c>
      <c r="F120" s="169"/>
      <c r="G120" s="173">
        <f>SUM(G110:G119)*E120</f>
        <v>2492.7167999999997</v>
      </c>
    </row>
    <row r="121" spans="1:7" ht="21.6" customHeight="1">
      <c r="A121" s="162">
        <v>10</v>
      </c>
      <c r="B121" s="162" t="s">
        <v>218</v>
      </c>
      <c r="C121" s="417" t="s">
        <v>739</v>
      </c>
      <c r="D121" s="417"/>
      <c r="E121" s="417"/>
      <c r="F121" s="111"/>
      <c r="G121" s="172">
        <f>ROUND(SUM(G122:G138),0)</f>
        <v>25171</v>
      </c>
    </row>
    <row r="122" spans="1:7" ht="21.6" customHeight="1">
      <c r="A122" s="164" t="s">
        <v>104</v>
      </c>
      <c r="B122" s="65" t="s">
        <v>578</v>
      </c>
      <c r="C122" s="165" t="s">
        <v>355</v>
      </c>
      <c r="D122" s="167" t="s">
        <v>356</v>
      </c>
      <c r="E122" s="112">
        <v>5.5</v>
      </c>
      <c r="F122" s="169">
        <f>VLOOKUP(B122,'[2]Vat lieu'!$B$3:$E$379,4,0)</f>
        <v>240</v>
      </c>
      <c r="G122" s="173">
        <f t="shared" si="1"/>
        <v>1320</v>
      </c>
    </row>
    <row r="123" spans="1:7" ht="21.6" customHeight="1">
      <c r="A123" s="164" t="s">
        <v>104</v>
      </c>
      <c r="B123" s="65" t="s">
        <v>646</v>
      </c>
      <c r="C123" s="165" t="s">
        <v>449</v>
      </c>
      <c r="D123" s="167" t="s">
        <v>356</v>
      </c>
      <c r="E123" s="167">
        <v>0.2</v>
      </c>
      <c r="F123" s="169">
        <f>VLOOKUP(B123,'[2]Vat lieu'!$B$3:$E$379,4,0)</f>
        <v>1340</v>
      </c>
      <c r="G123" s="173">
        <f t="shared" si="1"/>
        <v>268</v>
      </c>
    </row>
    <row r="124" spans="1:7" ht="21.6" customHeight="1">
      <c r="A124" s="164" t="s">
        <v>104</v>
      </c>
      <c r="B124" s="65" t="s">
        <v>596</v>
      </c>
      <c r="C124" s="165" t="s">
        <v>392</v>
      </c>
      <c r="D124" s="167" t="s">
        <v>391</v>
      </c>
      <c r="E124" s="113">
        <v>2.5</v>
      </c>
      <c r="F124" s="169">
        <f>VLOOKUP(B124,'[2]Vat lieu'!$B$3:$E$379,4,0)</f>
        <v>400</v>
      </c>
      <c r="G124" s="173">
        <f t="shared" si="1"/>
        <v>1000</v>
      </c>
    </row>
    <row r="125" spans="1:7" ht="21.6" customHeight="1">
      <c r="A125" s="164" t="s">
        <v>104</v>
      </c>
      <c r="B125" s="65" t="s">
        <v>647</v>
      </c>
      <c r="C125" s="165" t="s">
        <v>786</v>
      </c>
      <c r="D125" s="167" t="s">
        <v>391</v>
      </c>
      <c r="E125" s="112">
        <v>2.5</v>
      </c>
      <c r="F125" s="169">
        <f>VLOOKUP(B125,'[2]Vat lieu'!$B$3:$E$379,4,0)</f>
        <v>1786.4</v>
      </c>
      <c r="G125" s="173">
        <f t="shared" si="1"/>
        <v>4466</v>
      </c>
    </row>
    <row r="126" spans="1:7" ht="21.6" customHeight="1">
      <c r="A126" s="164" t="s">
        <v>104</v>
      </c>
      <c r="B126" s="65" t="s">
        <v>634</v>
      </c>
      <c r="C126" s="165" t="s">
        <v>778</v>
      </c>
      <c r="D126" s="167" t="s">
        <v>354</v>
      </c>
      <c r="E126" s="168">
        <v>5</v>
      </c>
      <c r="F126" s="169">
        <f>VLOOKUP(B126,'[2]Vat lieu'!$B$3:$E$379,4,0)</f>
        <v>508.2</v>
      </c>
      <c r="G126" s="173">
        <f t="shared" si="1"/>
        <v>2541</v>
      </c>
    </row>
    <row r="127" spans="1:7" ht="21.6" customHeight="1">
      <c r="A127" s="224" t="s">
        <v>104</v>
      </c>
      <c r="B127" s="65" t="s">
        <v>606</v>
      </c>
      <c r="C127" s="226" t="s">
        <v>404</v>
      </c>
      <c r="D127" s="238" t="s">
        <v>354</v>
      </c>
      <c r="E127" s="238">
        <v>0.3</v>
      </c>
      <c r="F127" s="243">
        <f>VLOOKUP(B127,'[2]Vat lieu'!$B$3:$E$379,4,0)</f>
        <v>550</v>
      </c>
      <c r="G127" s="173">
        <f t="shared" si="1"/>
        <v>165</v>
      </c>
    </row>
    <row r="128" spans="1:7" ht="21.6" customHeight="1">
      <c r="A128" s="141" t="s">
        <v>104</v>
      </c>
      <c r="B128" s="251" t="s">
        <v>648</v>
      </c>
      <c r="C128" s="240" t="s">
        <v>451</v>
      </c>
      <c r="D128" s="188" t="s">
        <v>356</v>
      </c>
      <c r="E128" s="188">
        <v>0.15</v>
      </c>
      <c r="F128" s="235">
        <f>VLOOKUP(B128,'[2]Vat lieu'!$B$3:$E$379,4,0)</f>
        <v>1580</v>
      </c>
      <c r="G128" s="262">
        <f t="shared" si="1"/>
        <v>237</v>
      </c>
    </row>
    <row r="129" spans="1:7" ht="21.6" customHeight="1">
      <c r="A129" s="164" t="s">
        <v>104</v>
      </c>
      <c r="B129" s="65" t="s">
        <v>649</v>
      </c>
      <c r="C129" s="165" t="s">
        <v>787</v>
      </c>
      <c r="D129" s="167" t="s">
        <v>391</v>
      </c>
      <c r="E129" s="167">
        <v>0.2</v>
      </c>
      <c r="F129" s="169">
        <f>VLOOKUP(B129,'[2]Vat lieu'!$B$3:$E$379,4,0)</f>
        <v>740</v>
      </c>
      <c r="G129" s="173">
        <f t="shared" si="1"/>
        <v>148</v>
      </c>
    </row>
    <row r="130" spans="1:7" ht="21.6" customHeight="1">
      <c r="A130" s="164" t="s">
        <v>104</v>
      </c>
      <c r="B130" s="65" t="s">
        <v>650</v>
      </c>
      <c r="C130" s="165" t="s">
        <v>453</v>
      </c>
      <c r="D130" s="167" t="s">
        <v>356</v>
      </c>
      <c r="E130" s="167">
        <v>0.2</v>
      </c>
      <c r="F130" s="169">
        <f>VLOOKUP(B130,'[2]Vat lieu'!$B$3:$E$379,4,0)</f>
        <v>1760</v>
      </c>
      <c r="G130" s="173">
        <f t="shared" si="1"/>
        <v>352</v>
      </c>
    </row>
    <row r="131" spans="1:7" ht="21.6" customHeight="1">
      <c r="A131" s="164" t="s">
        <v>104</v>
      </c>
      <c r="B131" s="65" t="s">
        <v>651</v>
      </c>
      <c r="C131" s="165" t="s">
        <v>454</v>
      </c>
      <c r="D131" s="167" t="s">
        <v>356</v>
      </c>
      <c r="E131" s="167">
        <v>0.2</v>
      </c>
      <c r="F131" s="169">
        <f>VLOOKUP(B131,'[2]Vat lieu'!$B$3:$E$379,4,0)</f>
        <v>1740</v>
      </c>
      <c r="G131" s="173">
        <f t="shared" si="1"/>
        <v>348</v>
      </c>
    </row>
    <row r="132" spans="1:7" ht="21.6" customHeight="1">
      <c r="A132" s="164" t="s">
        <v>104</v>
      </c>
      <c r="B132" s="65" t="s">
        <v>652</v>
      </c>
      <c r="C132" s="165" t="s">
        <v>455</v>
      </c>
      <c r="D132" s="167" t="s">
        <v>356</v>
      </c>
      <c r="E132" s="167">
        <v>0.2</v>
      </c>
      <c r="F132" s="169">
        <f>VLOOKUP(B132,'[2]Vat lieu'!$B$3:$E$379,4,0)</f>
        <v>1820</v>
      </c>
      <c r="G132" s="173">
        <f t="shared" si="1"/>
        <v>364</v>
      </c>
    </row>
    <row r="133" spans="1:7" ht="21.6" customHeight="1">
      <c r="A133" s="164" t="s">
        <v>104</v>
      </c>
      <c r="B133" s="65" t="s">
        <v>653</v>
      </c>
      <c r="C133" s="165" t="s">
        <v>456</v>
      </c>
      <c r="D133" s="167" t="s">
        <v>356</v>
      </c>
      <c r="E133" s="167">
        <v>0.2</v>
      </c>
      <c r="F133" s="169">
        <f>VLOOKUP(B133,'[2]Vat lieu'!$B$3:$E$379,4,0)</f>
        <v>58180</v>
      </c>
      <c r="G133" s="173">
        <f t="shared" si="1"/>
        <v>11636</v>
      </c>
    </row>
    <row r="134" spans="1:7" ht="21.6" customHeight="1">
      <c r="A134" s="164" t="s">
        <v>104</v>
      </c>
      <c r="B134" s="65" t="s">
        <v>581</v>
      </c>
      <c r="C134" s="165" t="s">
        <v>361</v>
      </c>
      <c r="D134" s="167" t="s">
        <v>354</v>
      </c>
      <c r="E134" s="168">
        <v>2</v>
      </c>
      <c r="F134" s="169">
        <f>VLOOKUP(B134,'[2]Vat lieu'!$B$3:$E$379,4,0)</f>
        <v>35</v>
      </c>
      <c r="G134" s="173">
        <f t="shared" si="1"/>
        <v>70</v>
      </c>
    </row>
    <row r="135" spans="1:7" ht="21.6" customHeight="1">
      <c r="A135" s="164" t="s">
        <v>104</v>
      </c>
      <c r="B135" s="65" t="s">
        <v>601</v>
      </c>
      <c r="C135" s="165" t="s">
        <v>398</v>
      </c>
      <c r="D135" s="167" t="s">
        <v>160</v>
      </c>
      <c r="E135" s="167">
        <v>0.01</v>
      </c>
      <c r="F135" s="169">
        <f>VLOOKUP(B135,'[2]Vat lieu'!$B$3:$E$379,4,0)</f>
        <v>1700</v>
      </c>
      <c r="G135" s="173">
        <f t="shared" si="1"/>
        <v>17</v>
      </c>
    </row>
    <row r="136" spans="1:7" ht="21.6" customHeight="1">
      <c r="A136" s="230" t="s">
        <v>104</v>
      </c>
      <c r="B136" s="197" t="s">
        <v>602</v>
      </c>
      <c r="C136" s="229" t="s">
        <v>400</v>
      </c>
      <c r="D136" s="104" t="s">
        <v>160</v>
      </c>
      <c r="E136" s="104">
        <v>0.01</v>
      </c>
      <c r="F136" s="80">
        <f>VLOOKUP(B136,'[2]Vat lieu'!$B$3:$E$379,4,0)</f>
        <v>36360</v>
      </c>
      <c r="G136" s="176">
        <f t="shared" si="1"/>
        <v>363.6</v>
      </c>
    </row>
    <row r="137" spans="1:7" ht="21.6" customHeight="1">
      <c r="A137" s="141" t="s">
        <v>104</v>
      </c>
      <c r="B137" s="251" t="s">
        <v>582</v>
      </c>
      <c r="C137" s="240" t="s">
        <v>362</v>
      </c>
      <c r="D137" s="188" t="s">
        <v>363</v>
      </c>
      <c r="E137" s="188">
        <v>2E-3</v>
      </c>
      <c r="F137" s="235">
        <f>VLOOKUP(B137,'[2]Vat lieu'!$B$3:$E$379,4,0)</f>
        <v>5460</v>
      </c>
      <c r="G137" s="262">
        <f t="shared" si="1"/>
        <v>10.92</v>
      </c>
    </row>
    <row r="138" spans="1:7" ht="21.6" customHeight="1">
      <c r="A138" s="164"/>
      <c r="B138" s="65"/>
      <c r="C138" s="165" t="s">
        <v>667</v>
      </c>
      <c r="D138" s="167"/>
      <c r="E138" s="66">
        <v>0.08</v>
      </c>
      <c r="F138" s="169"/>
      <c r="G138" s="173">
        <f>SUM(G122:G137)*E138</f>
        <v>1864.5215999999998</v>
      </c>
    </row>
    <row r="139" spans="1:7" ht="21.6" customHeight="1">
      <c r="A139" s="162">
        <v>11</v>
      </c>
      <c r="B139" s="162" t="s">
        <v>220</v>
      </c>
      <c r="C139" s="417" t="s">
        <v>740</v>
      </c>
      <c r="D139" s="417"/>
      <c r="E139" s="417"/>
      <c r="F139" s="111"/>
      <c r="G139" s="172">
        <f>ROUND(SUM(G140:G156),0)</f>
        <v>25467</v>
      </c>
    </row>
    <row r="140" spans="1:7" ht="31.5" customHeight="1">
      <c r="A140" s="164" t="s">
        <v>104</v>
      </c>
      <c r="B140" s="65" t="s">
        <v>578</v>
      </c>
      <c r="C140" s="165" t="s">
        <v>355</v>
      </c>
      <c r="D140" s="167" t="s">
        <v>356</v>
      </c>
      <c r="E140" s="112">
        <v>5.5</v>
      </c>
      <c r="F140" s="169">
        <f>VLOOKUP(B140,'[2]Vat lieu'!$B$3:$E$379,4,0)</f>
        <v>240</v>
      </c>
      <c r="G140" s="173">
        <f t="shared" si="1"/>
        <v>1320</v>
      </c>
    </row>
    <row r="141" spans="1:7" ht="21.6" customHeight="1">
      <c r="A141" s="164" t="s">
        <v>104</v>
      </c>
      <c r="B141" s="65" t="s">
        <v>646</v>
      </c>
      <c r="C141" s="165" t="s">
        <v>449</v>
      </c>
      <c r="D141" s="167" t="s">
        <v>356</v>
      </c>
      <c r="E141" s="167">
        <v>0.2</v>
      </c>
      <c r="F141" s="169">
        <f>VLOOKUP(B141,'[2]Vat lieu'!$B$3:$E$379,4,0)</f>
        <v>1340</v>
      </c>
      <c r="G141" s="173">
        <f t="shared" si="1"/>
        <v>268</v>
      </c>
    </row>
    <row r="142" spans="1:7" ht="21.6" customHeight="1">
      <c r="A142" s="164" t="s">
        <v>104</v>
      </c>
      <c r="B142" s="65" t="s">
        <v>596</v>
      </c>
      <c r="C142" s="165" t="s">
        <v>392</v>
      </c>
      <c r="D142" s="167" t="s">
        <v>391</v>
      </c>
      <c r="E142" s="112">
        <v>2.5</v>
      </c>
      <c r="F142" s="169">
        <f>VLOOKUP(B142,'[2]Vat lieu'!$B$3:$E$379,4,0)</f>
        <v>400</v>
      </c>
      <c r="G142" s="173">
        <f t="shared" si="1"/>
        <v>1000</v>
      </c>
    </row>
    <row r="143" spans="1:7" ht="21.6" customHeight="1">
      <c r="A143" s="164" t="s">
        <v>104</v>
      </c>
      <c r="B143" s="65" t="s">
        <v>647</v>
      </c>
      <c r="C143" s="165" t="s">
        <v>786</v>
      </c>
      <c r="D143" s="167" t="s">
        <v>356</v>
      </c>
      <c r="E143" s="112">
        <v>2.5</v>
      </c>
      <c r="F143" s="169">
        <f>VLOOKUP(B143,'[2]Vat lieu'!$B$3:$E$379,4,0)</f>
        <v>1786.4</v>
      </c>
      <c r="G143" s="173">
        <f t="shared" si="1"/>
        <v>4466</v>
      </c>
    </row>
    <row r="144" spans="1:7" ht="21.6" customHeight="1">
      <c r="A144" s="164" t="s">
        <v>104</v>
      </c>
      <c r="B144" s="65" t="s">
        <v>634</v>
      </c>
      <c r="C144" s="165" t="s">
        <v>778</v>
      </c>
      <c r="D144" s="167" t="s">
        <v>354</v>
      </c>
      <c r="E144" s="168">
        <v>5</v>
      </c>
      <c r="F144" s="169">
        <f>VLOOKUP(B144,'[2]Vat lieu'!$B$3:$E$379,4,0)</f>
        <v>508.2</v>
      </c>
      <c r="G144" s="173">
        <f t="shared" ref="G144:G211" si="2">F144*E144</f>
        <v>2541</v>
      </c>
    </row>
    <row r="145" spans="1:7" ht="21.6" customHeight="1">
      <c r="A145" s="164" t="s">
        <v>104</v>
      </c>
      <c r="B145" s="65" t="s">
        <v>606</v>
      </c>
      <c r="C145" s="165" t="s">
        <v>404</v>
      </c>
      <c r="D145" s="167" t="s">
        <v>354</v>
      </c>
      <c r="E145" s="167">
        <v>0.3</v>
      </c>
      <c r="F145" s="169">
        <f>VLOOKUP(B145,'[2]Vat lieu'!$B$3:$E$379,4,0)</f>
        <v>550</v>
      </c>
      <c r="G145" s="173">
        <f t="shared" si="2"/>
        <v>165</v>
      </c>
    </row>
    <row r="146" spans="1:7" ht="21.6" customHeight="1">
      <c r="A146" s="164" t="s">
        <v>104</v>
      </c>
      <c r="B146" s="65" t="s">
        <v>648</v>
      </c>
      <c r="C146" s="165" t="s">
        <v>451</v>
      </c>
      <c r="D146" s="167" t="s">
        <v>356</v>
      </c>
      <c r="E146" s="167">
        <v>0.15</v>
      </c>
      <c r="F146" s="169">
        <f>VLOOKUP(B146,'[2]Vat lieu'!$B$3:$E$379,4,0)</f>
        <v>1580</v>
      </c>
      <c r="G146" s="173">
        <f t="shared" si="2"/>
        <v>237</v>
      </c>
    </row>
    <row r="147" spans="1:7" ht="21.6" customHeight="1">
      <c r="A147" s="164" t="s">
        <v>104</v>
      </c>
      <c r="B147" s="65" t="s">
        <v>649</v>
      </c>
      <c r="C147" s="165" t="s">
        <v>787</v>
      </c>
      <c r="D147" s="167" t="s">
        <v>391</v>
      </c>
      <c r="E147" s="167">
        <v>0.2</v>
      </c>
      <c r="F147" s="169">
        <f>VLOOKUP(B147,'[2]Vat lieu'!$B$3:$E$379,4,0)</f>
        <v>740</v>
      </c>
      <c r="G147" s="173">
        <f t="shared" si="2"/>
        <v>148</v>
      </c>
    </row>
    <row r="148" spans="1:7" ht="21.6" customHeight="1">
      <c r="A148" s="164" t="s">
        <v>104</v>
      </c>
      <c r="B148" s="65" t="s">
        <v>650</v>
      </c>
      <c r="C148" s="165" t="s">
        <v>453</v>
      </c>
      <c r="D148" s="167" t="s">
        <v>356</v>
      </c>
      <c r="E148" s="167">
        <v>0.3</v>
      </c>
      <c r="F148" s="169">
        <f>VLOOKUP(B148,'[2]Vat lieu'!$B$3:$E$379,4,0)</f>
        <v>1760</v>
      </c>
      <c r="G148" s="173">
        <f t="shared" si="2"/>
        <v>528</v>
      </c>
    </row>
    <row r="149" spans="1:7" ht="21.6" customHeight="1">
      <c r="A149" s="164" t="s">
        <v>104</v>
      </c>
      <c r="B149" s="65" t="s">
        <v>651</v>
      </c>
      <c r="C149" s="165" t="s">
        <v>454</v>
      </c>
      <c r="D149" s="167" t="s">
        <v>356</v>
      </c>
      <c r="E149" s="167">
        <v>0.2</v>
      </c>
      <c r="F149" s="169">
        <f>VLOOKUP(B149,'[2]Vat lieu'!$B$3:$E$379,4,0)</f>
        <v>1740</v>
      </c>
      <c r="G149" s="173">
        <f t="shared" si="2"/>
        <v>348</v>
      </c>
    </row>
    <row r="150" spans="1:7" ht="21.6" customHeight="1">
      <c r="A150" s="164" t="s">
        <v>104</v>
      </c>
      <c r="B150" s="65" t="s">
        <v>652</v>
      </c>
      <c r="C150" s="165" t="s">
        <v>455</v>
      </c>
      <c r="D150" s="167" t="s">
        <v>356</v>
      </c>
      <c r="E150" s="167">
        <v>0.2</v>
      </c>
      <c r="F150" s="169">
        <f>VLOOKUP(B150,'[2]Vat lieu'!$B$3:$E$379,4,0)</f>
        <v>1820</v>
      </c>
      <c r="G150" s="173">
        <f t="shared" si="2"/>
        <v>364</v>
      </c>
    </row>
    <row r="151" spans="1:7" ht="21.6" customHeight="1">
      <c r="A151" s="164" t="s">
        <v>104</v>
      </c>
      <c r="B151" s="65" t="s">
        <v>653</v>
      </c>
      <c r="C151" s="165" t="s">
        <v>456</v>
      </c>
      <c r="D151" s="167" t="s">
        <v>356</v>
      </c>
      <c r="E151" s="167">
        <v>0.2</v>
      </c>
      <c r="F151" s="169">
        <f>VLOOKUP(B151,'[2]Vat lieu'!$B$3:$E$379,4,0)</f>
        <v>58180</v>
      </c>
      <c r="G151" s="173">
        <f t="shared" si="2"/>
        <v>11636</v>
      </c>
    </row>
    <row r="152" spans="1:7" ht="21.6" customHeight="1">
      <c r="A152" s="164" t="s">
        <v>104</v>
      </c>
      <c r="B152" s="65" t="s">
        <v>581</v>
      </c>
      <c r="C152" s="165" t="s">
        <v>361</v>
      </c>
      <c r="D152" s="167" t="s">
        <v>354</v>
      </c>
      <c r="E152" s="168">
        <v>2</v>
      </c>
      <c r="F152" s="169">
        <f>VLOOKUP(B152,'[2]Vat lieu'!$B$3:$E$379,4,0)</f>
        <v>35</v>
      </c>
      <c r="G152" s="173">
        <f t="shared" si="2"/>
        <v>70</v>
      </c>
    </row>
    <row r="153" spans="1:7" ht="21.6" customHeight="1">
      <c r="A153" s="164" t="s">
        <v>104</v>
      </c>
      <c r="B153" s="65" t="s">
        <v>601</v>
      </c>
      <c r="C153" s="165" t="s">
        <v>398</v>
      </c>
      <c r="D153" s="167" t="s">
        <v>160</v>
      </c>
      <c r="E153" s="167">
        <v>0.01</v>
      </c>
      <c r="F153" s="169">
        <f>VLOOKUP(B153,'[2]Vat lieu'!$B$3:$E$379,4,0)</f>
        <v>1700</v>
      </c>
      <c r="G153" s="173">
        <f t="shared" si="2"/>
        <v>17</v>
      </c>
    </row>
    <row r="154" spans="1:7" ht="21.6" customHeight="1">
      <c r="A154" s="164" t="s">
        <v>104</v>
      </c>
      <c r="B154" s="65" t="s">
        <v>602</v>
      </c>
      <c r="C154" s="165" t="s">
        <v>400</v>
      </c>
      <c r="D154" s="167" t="s">
        <v>160</v>
      </c>
      <c r="E154" s="167">
        <v>0.01</v>
      </c>
      <c r="F154" s="169">
        <f>VLOOKUP(B154,'[2]Vat lieu'!$B$3:$E$379,4,0)</f>
        <v>36360</v>
      </c>
      <c r="G154" s="173">
        <f t="shared" si="2"/>
        <v>363.6</v>
      </c>
    </row>
    <row r="155" spans="1:7" ht="21.6" customHeight="1">
      <c r="A155" s="164" t="s">
        <v>104</v>
      </c>
      <c r="B155" s="65" t="s">
        <v>582</v>
      </c>
      <c r="C155" s="165" t="s">
        <v>362</v>
      </c>
      <c r="D155" s="167" t="s">
        <v>363</v>
      </c>
      <c r="E155" s="167">
        <v>0.02</v>
      </c>
      <c r="F155" s="169">
        <f>VLOOKUP(B155,'[2]Vat lieu'!$B$3:$E$379,4,0)</f>
        <v>5460</v>
      </c>
      <c r="G155" s="173">
        <f t="shared" si="2"/>
        <v>109.2</v>
      </c>
    </row>
    <row r="156" spans="1:7" ht="21.6" customHeight="1">
      <c r="A156" s="164"/>
      <c r="B156" s="65"/>
      <c r="C156" s="165" t="s">
        <v>667</v>
      </c>
      <c r="D156" s="167"/>
      <c r="E156" s="66">
        <v>0.08</v>
      </c>
      <c r="F156" s="169"/>
      <c r="G156" s="173">
        <f>SUM(G140:G155)*E156</f>
        <v>1886.4639999999999</v>
      </c>
    </row>
    <row r="157" spans="1:7" ht="21.6" customHeight="1">
      <c r="A157" s="162">
        <v>12</v>
      </c>
      <c r="B157" s="162" t="s">
        <v>222</v>
      </c>
      <c r="C157" s="417" t="s">
        <v>457</v>
      </c>
      <c r="D157" s="417"/>
      <c r="E157" s="417"/>
      <c r="F157" s="111"/>
      <c r="G157" s="172">
        <f>ROUND(SUM(G158:G169),0)</f>
        <v>32080</v>
      </c>
    </row>
    <row r="158" spans="1:7" ht="37.5" customHeight="1">
      <c r="A158" s="164" t="s">
        <v>104</v>
      </c>
      <c r="B158" s="65" t="s">
        <v>624</v>
      </c>
      <c r="C158" s="165" t="s">
        <v>423</v>
      </c>
      <c r="D158" s="167" t="s">
        <v>354</v>
      </c>
      <c r="E158" s="168">
        <v>1</v>
      </c>
      <c r="F158" s="169">
        <f>VLOOKUP(B158,'[2]Vat lieu'!$B$3:$E$379,4,0)</f>
        <v>2640</v>
      </c>
      <c r="G158" s="174">
        <f t="shared" si="2"/>
        <v>2640</v>
      </c>
    </row>
    <row r="159" spans="1:7" ht="21.6" customHeight="1">
      <c r="A159" s="224" t="s">
        <v>104</v>
      </c>
      <c r="B159" s="65" t="s">
        <v>654</v>
      </c>
      <c r="C159" s="226" t="s">
        <v>788</v>
      </c>
      <c r="D159" s="238" t="s">
        <v>354</v>
      </c>
      <c r="E159" s="238">
        <v>10</v>
      </c>
      <c r="F159" s="243">
        <f>VLOOKUP(B159,'[2]Vat lieu'!$B$3:$E$379,4,0)</f>
        <v>770</v>
      </c>
      <c r="G159" s="173">
        <f t="shared" si="2"/>
        <v>7700</v>
      </c>
    </row>
    <row r="160" spans="1:7" ht="21.6" customHeight="1">
      <c r="A160" s="141" t="s">
        <v>104</v>
      </c>
      <c r="B160" s="251" t="s">
        <v>655</v>
      </c>
      <c r="C160" s="240" t="s">
        <v>789</v>
      </c>
      <c r="D160" s="188" t="s">
        <v>354</v>
      </c>
      <c r="E160" s="188">
        <v>10</v>
      </c>
      <c r="F160" s="235">
        <f>VLOOKUP(B160,'[2]Vat lieu'!$B$3:$E$379,4,0)</f>
        <v>990</v>
      </c>
      <c r="G160" s="262">
        <f t="shared" si="2"/>
        <v>9900</v>
      </c>
    </row>
    <row r="161" spans="1:7" ht="21.6" customHeight="1">
      <c r="A161" s="164" t="s">
        <v>104</v>
      </c>
      <c r="B161" s="65" t="s">
        <v>596</v>
      </c>
      <c r="C161" s="165" t="s">
        <v>392</v>
      </c>
      <c r="D161" s="167" t="s">
        <v>391</v>
      </c>
      <c r="E161" s="167">
        <v>10</v>
      </c>
      <c r="F161" s="169">
        <f>VLOOKUP(B161,'[2]Vat lieu'!$B$3:$E$379,4,0)</f>
        <v>400</v>
      </c>
      <c r="G161" s="173">
        <f t="shared" si="2"/>
        <v>4000</v>
      </c>
    </row>
    <row r="162" spans="1:7" ht="21.6" customHeight="1">
      <c r="A162" s="164" t="s">
        <v>104</v>
      </c>
      <c r="B162" s="65" t="s">
        <v>621</v>
      </c>
      <c r="C162" s="165" t="s">
        <v>771</v>
      </c>
      <c r="D162" s="167" t="s">
        <v>391</v>
      </c>
      <c r="E162" s="167">
        <v>10</v>
      </c>
      <c r="F162" s="169">
        <f>VLOOKUP(B162,'[2]Vat lieu'!$B$3:$E$379,4,0)</f>
        <v>16</v>
      </c>
      <c r="G162" s="173">
        <f t="shared" si="2"/>
        <v>160</v>
      </c>
    </row>
    <row r="163" spans="1:7" ht="21.6" customHeight="1">
      <c r="A163" s="164" t="s">
        <v>104</v>
      </c>
      <c r="B163" s="65" t="s">
        <v>656</v>
      </c>
      <c r="C163" s="165" t="s">
        <v>461</v>
      </c>
      <c r="D163" s="167" t="s">
        <v>391</v>
      </c>
      <c r="E163" s="167">
        <v>1E-3</v>
      </c>
      <c r="F163" s="169">
        <f>VLOOKUP(B163,'[2]Vat lieu'!$B$3:$E$379,4,0)</f>
        <v>1818180</v>
      </c>
      <c r="G163" s="173">
        <f t="shared" si="2"/>
        <v>1818.18</v>
      </c>
    </row>
    <row r="164" spans="1:7" ht="21.6" customHeight="1">
      <c r="A164" s="164" t="s">
        <v>104</v>
      </c>
      <c r="B164" s="65" t="s">
        <v>581</v>
      </c>
      <c r="C164" s="165" t="s">
        <v>361</v>
      </c>
      <c r="D164" s="167" t="s">
        <v>354</v>
      </c>
      <c r="E164" s="168">
        <v>10</v>
      </c>
      <c r="F164" s="169">
        <f>VLOOKUP(B164,'[2]Vat lieu'!$B$3:$E$379,4,0)</f>
        <v>35</v>
      </c>
      <c r="G164" s="173">
        <f t="shared" si="2"/>
        <v>350</v>
      </c>
    </row>
    <row r="165" spans="1:7" ht="21.6" customHeight="1">
      <c r="A165" s="164" t="s">
        <v>104</v>
      </c>
      <c r="B165" s="65" t="s">
        <v>601</v>
      </c>
      <c r="C165" s="165" t="s">
        <v>398</v>
      </c>
      <c r="D165" s="167" t="s">
        <v>160</v>
      </c>
      <c r="E165" s="167">
        <v>0.01</v>
      </c>
      <c r="F165" s="169">
        <f>VLOOKUP(B165,'[2]Vat lieu'!$B$3:$E$379,4,0)</f>
        <v>1700</v>
      </c>
      <c r="G165" s="173">
        <f t="shared" si="2"/>
        <v>17</v>
      </c>
    </row>
    <row r="166" spans="1:7" ht="21.6" customHeight="1">
      <c r="A166" s="164" t="s">
        <v>104</v>
      </c>
      <c r="B166" s="65" t="s">
        <v>582</v>
      </c>
      <c r="C166" s="165" t="s">
        <v>362</v>
      </c>
      <c r="D166" s="167" t="s">
        <v>363</v>
      </c>
      <c r="E166" s="167">
        <v>5.0000000000000001E-3</v>
      </c>
      <c r="F166" s="169">
        <f>VLOOKUP(B166,'[2]Vat lieu'!$B$3:$E$379,4,0)</f>
        <v>5460</v>
      </c>
      <c r="G166" s="173">
        <f t="shared" si="2"/>
        <v>27.3</v>
      </c>
    </row>
    <row r="167" spans="1:7" ht="21.6" customHeight="1">
      <c r="A167" s="164" t="s">
        <v>104</v>
      </c>
      <c r="B167" s="65" t="s">
        <v>602</v>
      </c>
      <c r="C167" s="165" t="s">
        <v>400</v>
      </c>
      <c r="D167" s="167" t="s">
        <v>160</v>
      </c>
      <c r="E167" s="167">
        <v>0.01</v>
      </c>
      <c r="F167" s="169">
        <f>VLOOKUP(B167,'[2]Vat lieu'!$B$3:$E$379,4,0)</f>
        <v>36360</v>
      </c>
      <c r="G167" s="173">
        <f t="shared" si="2"/>
        <v>363.6</v>
      </c>
    </row>
    <row r="168" spans="1:7" ht="21.6" customHeight="1">
      <c r="A168" s="224" t="s">
        <v>104</v>
      </c>
      <c r="B168" s="65" t="s">
        <v>658</v>
      </c>
      <c r="C168" s="226" t="s">
        <v>463</v>
      </c>
      <c r="D168" s="238" t="s">
        <v>439</v>
      </c>
      <c r="E168" s="238">
        <v>2E-3</v>
      </c>
      <c r="F168" s="243">
        <f>VLOOKUP(B168,'[2]Vat lieu'!$B$3:$E$379,4,0)</f>
        <v>1363640</v>
      </c>
      <c r="G168" s="173">
        <f t="shared" si="2"/>
        <v>2727.28</v>
      </c>
    </row>
    <row r="169" spans="1:7" ht="21.6" customHeight="1">
      <c r="A169" s="141"/>
      <c r="B169" s="251"/>
      <c r="C169" s="240" t="s">
        <v>667</v>
      </c>
      <c r="D169" s="188"/>
      <c r="E169" s="189">
        <v>0.08</v>
      </c>
      <c r="F169" s="235"/>
      <c r="G169" s="262">
        <f>SUM(G158:G168)*E169</f>
        <v>2376.2687999999998</v>
      </c>
    </row>
    <row r="170" spans="1:7" ht="31.5" customHeight="1">
      <c r="A170" s="162">
        <v>13</v>
      </c>
      <c r="B170" s="162" t="s">
        <v>228</v>
      </c>
      <c r="C170" s="161" t="s">
        <v>464</v>
      </c>
      <c r="D170" s="418" t="s">
        <v>230</v>
      </c>
      <c r="E170" s="418"/>
      <c r="F170" s="111"/>
      <c r="G170" s="172">
        <f>G157</f>
        <v>32080</v>
      </c>
    </row>
    <row r="171" spans="1:7" ht="21.6" customHeight="1">
      <c r="A171" s="162">
        <v>14</v>
      </c>
      <c r="B171" s="162" t="s">
        <v>231</v>
      </c>
      <c r="C171" s="161" t="s">
        <v>465</v>
      </c>
      <c r="D171" s="445"/>
      <c r="E171" s="445"/>
      <c r="F171" s="111"/>
      <c r="G171" s="172">
        <f>ROUND(SUM(G172:G185),0)</f>
        <v>80291</v>
      </c>
    </row>
    <row r="172" spans="1:7" ht="33" customHeight="1">
      <c r="A172" s="164" t="s">
        <v>104</v>
      </c>
      <c r="B172" s="65" t="s">
        <v>625</v>
      </c>
      <c r="C172" s="165" t="s">
        <v>423</v>
      </c>
      <c r="D172" s="167" t="s">
        <v>354</v>
      </c>
      <c r="E172" s="168">
        <v>1</v>
      </c>
      <c r="F172" s="169">
        <f>VLOOKUP(B172,'[2]Vat lieu'!$B$3:$E$379,4,0)</f>
        <v>2640</v>
      </c>
      <c r="G172" s="174">
        <f t="shared" si="2"/>
        <v>2640</v>
      </c>
    </row>
    <row r="173" spans="1:7" ht="31.5" customHeight="1">
      <c r="A173" s="164" t="s">
        <v>104</v>
      </c>
      <c r="B173" s="65" t="s">
        <v>654</v>
      </c>
      <c r="C173" s="165" t="s">
        <v>788</v>
      </c>
      <c r="D173" s="167" t="s">
        <v>354</v>
      </c>
      <c r="E173" s="168">
        <v>10</v>
      </c>
      <c r="F173" s="169">
        <f>VLOOKUP(B173,'[2]Vat lieu'!$B$3:$E$379,4,0)</f>
        <v>770</v>
      </c>
      <c r="G173" s="173">
        <f t="shared" si="2"/>
        <v>7700</v>
      </c>
    </row>
    <row r="174" spans="1:7" ht="21.6" customHeight="1">
      <c r="A174" s="164" t="s">
        <v>104</v>
      </c>
      <c r="B174" s="65" t="s">
        <v>655</v>
      </c>
      <c r="C174" s="165" t="s">
        <v>789</v>
      </c>
      <c r="D174" s="167" t="s">
        <v>354</v>
      </c>
      <c r="E174" s="168">
        <v>10</v>
      </c>
      <c r="F174" s="169">
        <f>VLOOKUP(B174,'[2]Vat lieu'!$B$3:$E$379,4,0)</f>
        <v>990</v>
      </c>
      <c r="G174" s="173">
        <f t="shared" si="2"/>
        <v>9900</v>
      </c>
    </row>
    <row r="175" spans="1:7" ht="21.6" customHeight="1">
      <c r="A175" s="164" t="s">
        <v>104</v>
      </c>
      <c r="B175" s="65" t="s">
        <v>608</v>
      </c>
      <c r="C175" s="165" t="s">
        <v>764</v>
      </c>
      <c r="D175" s="167" t="s">
        <v>354</v>
      </c>
      <c r="E175" s="168">
        <v>2</v>
      </c>
      <c r="F175" s="169">
        <f>VLOOKUP(B175,'[2]Vat lieu'!$B$3:$E$379,4,0)</f>
        <v>550</v>
      </c>
      <c r="G175" s="173">
        <f t="shared" si="2"/>
        <v>1100</v>
      </c>
    </row>
    <row r="176" spans="1:7" ht="21.6" customHeight="1">
      <c r="A176" s="164" t="s">
        <v>104</v>
      </c>
      <c r="B176" s="65" t="s">
        <v>606</v>
      </c>
      <c r="C176" s="165" t="s">
        <v>404</v>
      </c>
      <c r="D176" s="167" t="s">
        <v>354</v>
      </c>
      <c r="E176" s="168">
        <v>5</v>
      </c>
      <c r="F176" s="169">
        <f>VLOOKUP(B176,'[2]Vat lieu'!$B$3:$E$379,4,0)</f>
        <v>550</v>
      </c>
      <c r="G176" s="173">
        <f t="shared" si="2"/>
        <v>2750</v>
      </c>
    </row>
    <row r="177" spans="1:7" ht="21.6" customHeight="1">
      <c r="A177" s="164" t="s">
        <v>104</v>
      </c>
      <c r="B177" s="65" t="s">
        <v>657</v>
      </c>
      <c r="C177" s="165" t="s">
        <v>466</v>
      </c>
      <c r="D177" s="167" t="s">
        <v>391</v>
      </c>
      <c r="E177" s="168">
        <v>2</v>
      </c>
      <c r="F177" s="169">
        <f>VLOOKUP(B177,'[2]Vat lieu'!$B$3:$E$379,4,0)</f>
        <v>13520</v>
      </c>
      <c r="G177" s="173">
        <f t="shared" si="2"/>
        <v>27040</v>
      </c>
    </row>
    <row r="178" spans="1:7" ht="21.6" customHeight="1">
      <c r="A178" s="164" t="s">
        <v>104</v>
      </c>
      <c r="B178" s="65" t="s">
        <v>596</v>
      </c>
      <c r="C178" s="165" t="s">
        <v>392</v>
      </c>
      <c r="D178" s="167" t="s">
        <v>391</v>
      </c>
      <c r="E178" s="168">
        <v>10</v>
      </c>
      <c r="F178" s="169">
        <f>VLOOKUP(B178,'[2]Vat lieu'!$B$3:$E$379,4,0)</f>
        <v>400</v>
      </c>
      <c r="G178" s="173">
        <f t="shared" si="2"/>
        <v>4000</v>
      </c>
    </row>
    <row r="179" spans="1:7" ht="21.6" customHeight="1">
      <c r="A179" s="164" t="s">
        <v>104</v>
      </c>
      <c r="B179" s="65" t="s">
        <v>659</v>
      </c>
      <c r="C179" s="165" t="s">
        <v>790</v>
      </c>
      <c r="D179" s="167" t="s">
        <v>391</v>
      </c>
      <c r="E179" s="167">
        <v>0.3</v>
      </c>
      <c r="F179" s="169">
        <f>VLOOKUP(B179,'[2]Vat lieu'!$B$3:$E$379,4,0)</f>
        <v>44000</v>
      </c>
      <c r="G179" s="173">
        <f t="shared" si="2"/>
        <v>13200</v>
      </c>
    </row>
    <row r="180" spans="1:7" ht="21.6" customHeight="1">
      <c r="A180" s="164" t="s">
        <v>104</v>
      </c>
      <c r="B180" s="65" t="s">
        <v>581</v>
      </c>
      <c r="C180" s="165" t="s">
        <v>361</v>
      </c>
      <c r="D180" s="167" t="s">
        <v>354</v>
      </c>
      <c r="E180" s="168">
        <v>10</v>
      </c>
      <c r="F180" s="169">
        <f>VLOOKUP(B180,'[2]Vat lieu'!$B$3:$E$379,4,0)</f>
        <v>35</v>
      </c>
      <c r="G180" s="173">
        <f t="shared" si="2"/>
        <v>350</v>
      </c>
    </row>
    <row r="181" spans="1:7" ht="21.6" customHeight="1">
      <c r="A181" s="164" t="s">
        <v>104</v>
      </c>
      <c r="B181" s="65" t="s">
        <v>582</v>
      </c>
      <c r="C181" s="165" t="s">
        <v>362</v>
      </c>
      <c r="D181" s="167" t="s">
        <v>363</v>
      </c>
      <c r="E181" s="167">
        <v>5.0000000000000001E-3</v>
      </c>
      <c r="F181" s="169">
        <f>VLOOKUP(B181,'[2]Vat lieu'!$B$3:$E$379,4,0)</f>
        <v>5460</v>
      </c>
      <c r="G181" s="173">
        <f t="shared" si="2"/>
        <v>27.3</v>
      </c>
    </row>
    <row r="182" spans="1:7" ht="21.6" customHeight="1">
      <c r="A182" s="164" t="s">
        <v>104</v>
      </c>
      <c r="B182" s="65" t="s">
        <v>602</v>
      </c>
      <c r="C182" s="165" t="s">
        <v>400</v>
      </c>
      <c r="D182" s="167" t="s">
        <v>160</v>
      </c>
      <c r="E182" s="167">
        <v>0.01</v>
      </c>
      <c r="F182" s="169">
        <f>VLOOKUP(B182,'[2]Vat lieu'!$B$3:$E$379,4,0)</f>
        <v>36360</v>
      </c>
      <c r="G182" s="173">
        <f t="shared" si="2"/>
        <v>363.6</v>
      </c>
    </row>
    <row r="183" spans="1:7" ht="21.6" customHeight="1">
      <c r="A183" s="164" t="s">
        <v>104</v>
      </c>
      <c r="B183" s="65" t="s">
        <v>658</v>
      </c>
      <c r="C183" s="165" t="s">
        <v>463</v>
      </c>
      <c r="D183" s="167" t="s">
        <v>439</v>
      </c>
      <c r="E183" s="167">
        <v>2E-3</v>
      </c>
      <c r="F183" s="169">
        <f>VLOOKUP(B183,'[2]Vat lieu'!$B$3:$E$379,4,0)</f>
        <v>1363640</v>
      </c>
      <c r="G183" s="173">
        <f t="shared" si="2"/>
        <v>2727.28</v>
      </c>
    </row>
    <row r="184" spans="1:7" ht="21.6" customHeight="1">
      <c r="A184" s="164" t="s">
        <v>104</v>
      </c>
      <c r="B184" s="65" t="s">
        <v>641</v>
      </c>
      <c r="C184" s="165" t="s">
        <v>438</v>
      </c>
      <c r="D184" s="167" t="s">
        <v>439</v>
      </c>
      <c r="E184" s="167">
        <v>2E-3</v>
      </c>
      <c r="F184" s="169">
        <f>VLOOKUP(B184,'[2]Vat lieu'!$B$3:$E$379,4,0)</f>
        <v>1272720</v>
      </c>
      <c r="G184" s="173">
        <f t="shared" si="2"/>
        <v>2545.44</v>
      </c>
    </row>
    <row r="185" spans="1:7" ht="21.6" customHeight="1">
      <c r="A185" s="164"/>
      <c r="B185" s="65"/>
      <c r="C185" s="165" t="s">
        <v>667</v>
      </c>
      <c r="D185" s="167"/>
      <c r="E185" s="66">
        <v>0.08</v>
      </c>
      <c r="F185" s="169"/>
      <c r="G185" s="173">
        <f>SUM(G172:G184)*E185</f>
        <v>5947.4896000000008</v>
      </c>
    </row>
    <row r="186" spans="1:7" ht="24" customHeight="1">
      <c r="A186" s="162">
        <v>15</v>
      </c>
      <c r="B186" s="162" t="s">
        <v>235</v>
      </c>
      <c r="C186" s="161" t="s">
        <v>468</v>
      </c>
      <c r="D186" s="418" t="s">
        <v>237</v>
      </c>
      <c r="E186" s="418"/>
      <c r="F186" s="111"/>
      <c r="G186" s="172">
        <f>G171</f>
        <v>80291</v>
      </c>
    </row>
    <row r="187" spans="1:7" ht="21.6" customHeight="1">
      <c r="A187" s="162">
        <v>16</v>
      </c>
      <c r="B187" s="162" t="s">
        <v>238</v>
      </c>
      <c r="C187" s="161" t="s">
        <v>343</v>
      </c>
      <c r="D187" s="445"/>
      <c r="E187" s="445"/>
      <c r="F187" s="111"/>
      <c r="G187" s="172">
        <f>ROUND(SUM(G188:G198),0)</f>
        <v>32692</v>
      </c>
    </row>
    <row r="188" spans="1:7" ht="33.75" customHeight="1">
      <c r="A188" s="164" t="s">
        <v>104</v>
      </c>
      <c r="B188" s="65" t="s">
        <v>626</v>
      </c>
      <c r="C188" s="165" t="s">
        <v>423</v>
      </c>
      <c r="D188" s="167" t="s">
        <v>354</v>
      </c>
      <c r="E188" s="168">
        <v>1</v>
      </c>
      <c r="F188" s="169">
        <f>VLOOKUP(B188,'[2]Vat lieu'!$B$3:$E$379,4,0)</f>
        <v>2640</v>
      </c>
      <c r="G188" s="174">
        <f t="shared" si="2"/>
        <v>2640</v>
      </c>
    </row>
    <row r="189" spans="1:7" ht="21.6" customHeight="1">
      <c r="A189" s="164" t="s">
        <v>104</v>
      </c>
      <c r="B189" s="65" t="s">
        <v>654</v>
      </c>
      <c r="C189" s="165" t="s">
        <v>788</v>
      </c>
      <c r="D189" s="167" t="s">
        <v>354</v>
      </c>
      <c r="E189" s="168">
        <v>10</v>
      </c>
      <c r="F189" s="169">
        <f>VLOOKUP(B189,'[2]Vat lieu'!$B$3:$E$379,4,0)</f>
        <v>770</v>
      </c>
      <c r="G189" s="173">
        <f t="shared" si="2"/>
        <v>7700</v>
      </c>
    </row>
    <row r="190" spans="1:7" ht="21.6" customHeight="1">
      <c r="A190" s="224" t="s">
        <v>104</v>
      </c>
      <c r="B190" s="65" t="s">
        <v>596</v>
      </c>
      <c r="C190" s="226" t="s">
        <v>392</v>
      </c>
      <c r="D190" s="238" t="s">
        <v>391</v>
      </c>
      <c r="E190" s="245">
        <v>10</v>
      </c>
      <c r="F190" s="243">
        <f>VLOOKUP(B190,'[2]Vat lieu'!$B$3:$E$379,4,0)</f>
        <v>400</v>
      </c>
      <c r="G190" s="173">
        <f t="shared" si="2"/>
        <v>4000</v>
      </c>
    </row>
    <row r="191" spans="1:7" ht="21.6" customHeight="1">
      <c r="A191" s="141" t="s">
        <v>104</v>
      </c>
      <c r="B191" s="251" t="s">
        <v>655</v>
      </c>
      <c r="C191" s="240" t="s">
        <v>789</v>
      </c>
      <c r="D191" s="188" t="s">
        <v>354</v>
      </c>
      <c r="E191" s="265">
        <v>10</v>
      </c>
      <c r="F191" s="235">
        <f>VLOOKUP(B191,'[2]Vat lieu'!$B$3:$E$379,4,0)</f>
        <v>990</v>
      </c>
      <c r="G191" s="262">
        <f t="shared" si="2"/>
        <v>9900</v>
      </c>
    </row>
    <row r="192" spans="1:7" ht="21.6" customHeight="1">
      <c r="A192" s="164" t="s">
        <v>104</v>
      </c>
      <c r="B192" s="65" t="s">
        <v>581</v>
      </c>
      <c r="C192" s="165" t="s">
        <v>361</v>
      </c>
      <c r="D192" s="167" t="s">
        <v>354</v>
      </c>
      <c r="E192" s="168">
        <v>10</v>
      </c>
      <c r="F192" s="169">
        <f>VLOOKUP(B192,'[2]Vat lieu'!$B$3:$E$379,4,0)</f>
        <v>35</v>
      </c>
      <c r="G192" s="173">
        <f t="shared" si="2"/>
        <v>350</v>
      </c>
    </row>
    <row r="193" spans="1:7" ht="21.6" customHeight="1">
      <c r="A193" s="164" t="s">
        <v>104</v>
      </c>
      <c r="B193" s="65" t="s">
        <v>601</v>
      </c>
      <c r="C193" s="165" t="s">
        <v>398</v>
      </c>
      <c r="D193" s="167" t="s">
        <v>160</v>
      </c>
      <c r="E193" s="167">
        <v>0.01</v>
      </c>
      <c r="F193" s="169">
        <f>VLOOKUP(B193,'[2]Vat lieu'!$B$3:$E$379,4,0)</f>
        <v>1700</v>
      </c>
      <c r="G193" s="173">
        <f t="shared" si="2"/>
        <v>17</v>
      </c>
    </row>
    <row r="194" spans="1:7" ht="21.6" customHeight="1">
      <c r="A194" s="164" t="s">
        <v>104</v>
      </c>
      <c r="B194" s="65" t="s">
        <v>582</v>
      </c>
      <c r="C194" s="165" t="s">
        <v>362</v>
      </c>
      <c r="D194" s="167" t="s">
        <v>363</v>
      </c>
      <c r="E194" s="167">
        <v>5.0000000000000001E-3</v>
      </c>
      <c r="F194" s="169">
        <f>VLOOKUP(B194,'[2]Vat lieu'!$B$3:$E$379,4,0)</f>
        <v>5460</v>
      </c>
      <c r="G194" s="173">
        <f t="shared" si="2"/>
        <v>27.3</v>
      </c>
    </row>
    <row r="195" spans="1:7" ht="21.6" customHeight="1">
      <c r="A195" s="164" t="s">
        <v>104</v>
      </c>
      <c r="B195" s="65" t="s">
        <v>602</v>
      </c>
      <c r="C195" s="165" t="s">
        <v>400</v>
      </c>
      <c r="D195" s="167" t="s">
        <v>160</v>
      </c>
      <c r="E195" s="167">
        <v>0.01</v>
      </c>
      <c r="F195" s="169">
        <f>VLOOKUP(B195,'[2]Vat lieu'!$B$3:$E$379,4,0)</f>
        <v>36360</v>
      </c>
      <c r="G195" s="173">
        <f t="shared" si="2"/>
        <v>363.6</v>
      </c>
    </row>
    <row r="196" spans="1:7" ht="21.6" customHeight="1">
      <c r="A196" s="164" t="s">
        <v>104</v>
      </c>
      <c r="B196" s="65" t="s">
        <v>658</v>
      </c>
      <c r="C196" s="165" t="s">
        <v>463</v>
      </c>
      <c r="D196" s="167" t="s">
        <v>439</v>
      </c>
      <c r="E196" s="167">
        <v>2E-3</v>
      </c>
      <c r="F196" s="169">
        <f>VLOOKUP(B196,'[2]Vat lieu'!$B$3:$E$379,4,0)</f>
        <v>1363640</v>
      </c>
      <c r="G196" s="173">
        <f t="shared" si="2"/>
        <v>2727.28</v>
      </c>
    </row>
    <row r="197" spans="1:7" ht="21.6" customHeight="1">
      <c r="A197" s="164" t="s">
        <v>104</v>
      </c>
      <c r="B197" s="65" t="s">
        <v>641</v>
      </c>
      <c r="C197" s="165" t="s">
        <v>438</v>
      </c>
      <c r="D197" s="167" t="s">
        <v>439</v>
      </c>
      <c r="E197" s="167">
        <v>2E-3</v>
      </c>
      <c r="F197" s="169">
        <f>VLOOKUP(B197,'[2]Vat lieu'!$B$3:$E$379,4,0)</f>
        <v>1272720</v>
      </c>
      <c r="G197" s="173">
        <f t="shared" si="2"/>
        <v>2545.44</v>
      </c>
    </row>
    <row r="198" spans="1:7" ht="21.6" customHeight="1">
      <c r="A198" s="164"/>
      <c r="B198" s="65"/>
      <c r="C198" s="165" t="s">
        <v>667</v>
      </c>
      <c r="D198" s="167"/>
      <c r="E198" s="66">
        <v>0.08</v>
      </c>
      <c r="F198" s="169"/>
      <c r="G198" s="173">
        <f>SUM(G188:G197)*E198</f>
        <v>2421.6495999999997</v>
      </c>
    </row>
    <row r="199" spans="1:7" ht="24" customHeight="1">
      <c r="A199" s="162">
        <v>17</v>
      </c>
      <c r="B199" s="162" t="s">
        <v>243</v>
      </c>
      <c r="C199" s="161" t="s">
        <v>244</v>
      </c>
      <c r="D199" s="418" t="s">
        <v>245</v>
      </c>
      <c r="E199" s="418"/>
      <c r="F199" s="111"/>
      <c r="G199" s="172">
        <f>G187</f>
        <v>32692</v>
      </c>
    </row>
    <row r="200" spans="1:7" ht="22.5" customHeight="1">
      <c r="A200" s="203">
        <v>18</v>
      </c>
      <c r="B200" s="203" t="s">
        <v>246</v>
      </c>
      <c r="C200" s="236" t="s">
        <v>247</v>
      </c>
      <c r="D200" s="482" t="s">
        <v>245</v>
      </c>
      <c r="E200" s="482"/>
      <c r="F200" s="270"/>
      <c r="G200" s="261">
        <f>G199</f>
        <v>32692</v>
      </c>
    </row>
    <row r="201" spans="1:7" ht="25.5" customHeight="1">
      <c r="A201" s="225">
        <v>19</v>
      </c>
      <c r="B201" s="225" t="s">
        <v>248</v>
      </c>
      <c r="C201" s="227" t="s">
        <v>249</v>
      </c>
      <c r="D201" s="437" t="s">
        <v>245</v>
      </c>
      <c r="E201" s="437"/>
      <c r="F201" s="268"/>
      <c r="G201" s="211">
        <f>G199</f>
        <v>32692</v>
      </c>
    </row>
    <row r="202" spans="1:7" ht="24" customHeight="1">
      <c r="A202" s="246">
        <v>20</v>
      </c>
      <c r="B202" s="246" t="s">
        <v>250</v>
      </c>
      <c r="C202" s="237" t="s">
        <v>251</v>
      </c>
      <c r="D202" s="448" t="s">
        <v>245</v>
      </c>
      <c r="E202" s="448"/>
      <c r="F202" s="267"/>
      <c r="G202" s="266">
        <f>G199</f>
        <v>32692</v>
      </c>
    </row>
    <row r="203" spans="1:7" ht="24" customHeight="1">
      <c r="A203" s="162">
        <v>21</v>
      </c>
      <c r="B203" s="162" t="s">
        <v>252</v>
      </c>
      <c r="C203" s="161" t="s">
        <v>253</v>
      </c>
      <c r="D203" s="418" t="s">
        <v>245</v>
      </c>
      <c r="E203" s="418"/>
      <c r="F203" s="111"/>
      <c r="G203" s="172">
        <f>G199</f>
        <v>32692</v>
      </c>
    </row>
    <row r="204" spans="1:7" ht="30.75" customHeight="1">
      <c r="A204" s="164">
        <v>22</v>
      </c>
      <c r="B204" s="162" t="s">
        <v>254</v>
      </c>
      <c r="C204" s="161" t="s">
        <v>255</v>
      </c>
      <c r="D204" s="445"/>
      <c r="E204" s="445"/>
      <c r="F204" s="111"/>
      <c r="G204" s="172">
        <f>ROUND(SUM(G205:G218),0)</f>
        <v>701782</v>
      </c>
    </row>
    <row r="205" spans="1:7" ht="30.75" customHeight="1">
      <c r="A205" s="164" t="s">
        <v>104</v>
      </c>
      <c r="B205" s="65" t="s">
        <v>660</v>
      </c>
      <c r="C205" s="165" t="s">
        <v>469</v>
      </c>
      <c r="D205" s="167" t="s">
        <v>354</v>
      </c>
      <c r="E205" s="168">
        <v>5</v>
      </c>
      <c r="F205" s="169">
        <f>VLOOKUP(B205,'[2]Vat lieu'!$B$3:$E$379,4,0)</f>
        <v>3280</v>
      </c>
      <c r="G205" s="173">
        <f t="shared" si="2"/>
        <v>16400</v>
      </c>
    </row>
    <row r="206" spans="1:7" ht="35.25" customHeight="1">
      <c r="A206" s="436" t="s">
        <v>104</v>
      </c>
      <c r="B206" s="476" t="s">
        <v>661</v>
      </c>
      <c r="C206" s="477" t="s">
        <v>809</v>
      </c>
      <c r="D206" s="476" t="s">
        <v>354</v>
      </c>
      <c r="E206" s="483">
        <v>1</v>
      </c>
      <c r="F206" s="480">
        <f>VLOOKUP(B206,'[2]Vat lieu'!$B$3:$E$379,4,0)</f>
        <v>72720</v>
      </c>
      <c r="G206" s="481">
        <f t="shared" si="2"/>
        <v>72720</v>
      </c>
    </row>
    <row r="207" spans="1:7" ht="0.75" customHeight="1">
      <c r="A207" s="436"/>
      <c r="B207" s="476"/>
      <c r="C207" s="447"/>
      <c r="D207" s="476"/>
      <c r="E207" s="483"/>
      <c r="F207" s="480"/>
      <c r="G207" s="481"/>
    </row>
    <row r="208" spans="1:7" ht="21.6" customHeight="1">
      <c r="A208" s="164" t="s">
        <v>104</v>
      </c>
      <c r="B208" s="65" t="s">
        <v>654</v>
      </c>
      <c r="C208" s="165" t="s">
        <v>788</v>
      </c>
      <c r="D208" s="167" t="s">
        <v>354</v>
      </c>
      <c r="E208" s="168">
        <v>10</v>
      </c>
      <c r="F208" s="169">
        <f>VLOOKUP(B208,'[2]Vat lieu'!$B$3:$E$379,4,0)</f>
        <v>770</v>
      </c>
      <c r="G208" s="173">
        <f t="shared" si="2"/>
        <v>7700</v>
      </c>
    </row>
    <row r="209" spans="1:7" ht="21.75" customHeight="1">
      <c r="A209" s="164" t="s">
        <v>104</v>
      </c>
      <c r="B209" s="65" t="s">
        <v>655</v>
      </c>
      <c r="C209" s="165" t="s">
        <v>789</v>
      </c>
      <c r="D209" s="167" t="s">
        <v>354</v>
      </c>
      <c r="E209" s="168">
        <v>10</v>
      </c>
      <c r="F209" s="169">
        <f>VLOOKUP(B209,'[2]Vat lieu'!$B$3:$E$379,4,0)</f>
        <v>990</v>
      </c>
      <c r="G209" s="173">
        <f t="shared" si="2"/>
        <v>9900</v>
      </c>
    </row>
    <row r="210" spans="1:7" ht="21.75" customHeight="1">
      <c r="A210" s="164" t="s">
        <v>104</v>
      </c>
      <c r="B210" s="65" t="s">
        <v>606</v>
      </c>
      <c r="C210" s="165" t="s">
        <v>404</v>
      </c>
      <c r="D210" s="167" t="s">
        <v>354</v>
      </c>
      <c r="E210" s="168">
        <v>10</v>
      </c>
      <c r="F210" s="169">
        <f>VLOOKUP(B210,'[2]Vat lieu'!$B$3:$E$379,4,0)</f>
        <v>550</v>
      </c>
      <c r="G210" s="173">
        <f t="shared" si="2"/>
        <v>5500</v>
      </c>
    </row>
    <row r="211" spans="1:7" ht="21.75" customHeight="1">
      <c r="A211" s="164" t="s">
        <v>104</v>
      </c>
      <c r="B211" s="65" t="s">
        <v>662</v>
      </c>
      <c r="C211" s="165" t="s">
        <v>791</v>
      </c>
      <c r="D211" s="167" t="s">
        <v>391</v>
      </c>
      <c r="E211" s="168">
        <v>10</v>
      </c>
      <c r="F211" s="169">
        <f>VLOOKUP(B211,'[2]Vat lieu'!$B$3:$E$379,4,0)</f>
        <v>954.8</v>
      </c>
      <c r="G211" s="173">
        <f t="shared" si="2"/>
        <v>9548</v>
      </c>
    </row>
    <row r="212" spans="1:7" ht="21.6" customHeight="1">
      <c r="A212" s="164" t="s">
        <v>104</v>
      </c>
      <c r="B212" s="65" t="s">
        <v>581</v>
      </c>
      <c r="C212" s="165" t="s">
        <v>361</v>
      </c>
      <c r="D212" s="167" t="s">
        <v>354</v>
      </c>
      <c r="E212" s="168">
        <v>10</v>
      </c>
      <c r="F212" s="169">
        <f>VLOOKUP(B212,'[2]Vat lieu'!$B$3:$E$379,4,0)</f>
        <v>35</v>
      </c>
      <c r="G212" s="173">
        <f t="shared" ref="G212:G230" si="3">F212*E212</f>
        <v>350</v>
      </c>
    </row>
    <row r="213" spans="1:7" ht="21.6" customHeight="1">
      <c r="A213" s="164" t="s">
        <v>104</v>
      </c>
      <c r="B213" s="65" t="s">
        <v>601</v>
      </c>
      <c r="C213" s="165" t="s">
        <v>398</v>
      </c>
      <c r="D213" s="167" t="s">
        <v>160</v>
      </c>
      <c r="E213" s="167">
        <v>0.01</v>
      </c>
      <c r="F213" s="169">
        <f>VLOOKUP(B213,'[2]Vat lieu'!$B$3:$E$379,4,0)</f>
        <v>1700</v>
      </c>
      <c r="G213" s="173">
        <f t="shared" si="3"/>
        <v>17</v>
      </c>
    </row>
    <row r="214" spans="1:7" ht="21.6" customHeight="1">
      <c r="A214" s="164" t="s">
        <v>104</v>
      </c>
      <c r="B214" s="65" t="s">
        <v>582</v>
      </c>
      <c r="C214" s="165" t="s">
        <v>362</v>
      </c>
      <c r="D214" s="167" t="s">
        <v>363</v>
      </c>
      <c r="E214" s="167">
        <v>5.0000000000000001E-3</v>
      </c>
      <c r="F214" s="169">
        <f>VLOOKUP(B214,'[2]Vat lieu'!$B$3:$E$379,4,0)</f>
        <v>5460</v>
      </c>
      <c r="G214" s="173">
        <f t="shared" si="3"/>
        <v>27.3</v>
      </c>
    </row>
    <row r="215" spans="1:7" ht="21.6" customHeight="1">
      <c r="A215" s="164" t="s">
        <v>104</v>
      </c>
      <c r="B215" s="65" t="s">
        <v>602</v>
      </c>
      <c r="C215" s="165" t="s">
        <v>400</v>
      </c>
      <c r="D215" s="167" t="s">
        <v>160</v>
      </c>
      <c r="E215" s="167">
        <v>0.01</v>
      </c>
      <c r="F215" s="169">
        <f>VLOOKUP(B215,'[2]Vat lieu'!$B$3:$E$379,4,0)</f>
        <v>36360</v>
      </c>
      <c r="G215" s="173">
        <f t="shared" si="3"/>
        <v>363.6</v>
      </c>
    </row>
    <row r="216" spans="1:7" ht="21.6" customHeight="1">
      <c r="A216" s="164" t="s">
        <v>104</v>
      </c>
      <c r="B216" s="65" t="s">
        <v>641</v>
      </c>
      <c r="C216" s="165" t="s">
        <v>438</v>
      </c>
      <c r="D216" s="167" t="s">
        <v>439</v>
      </c>
      <c r="E216" s="167">
        <v>0.2</v>
      </c>
      <c r="F216" s="169">
        <f>VLOOKUP(B216,'[2]Vat lieu'!$B$3:$E$379,4,0)</f>
        <v>1272720</v>
      </c>
      <c r="G216" s="173">
        <f t="shared" si="3"/>
        <v>254544</v>
      </c>
    </row>
    <row r="217" spans="1:7" ht="21.6" customHeight="1">
      <c r="A217" s="164" t="s">
        <v>104</v>
      </c>
      <c r="B217" s="65" t="s">
        <v>658</v>
      </c>
      <c r="C217" s="165" t="s">
        <v>463</v>
      </c>
      <c r="D217" s="167" t="s">
        <v>439</v>
      </c>
      <c r="E217" s="167">
        <v>0.2</v>
      </c>
      <c r="F217" s="169">
        <f>VLOOKUP(B217,'[2]Vat lieu'!$B$3:$E$379,4,0)</f>
        <v>1363640</v>
      </c>
      <c r="G217" s="173">
        <f t="shared" si="3"/>
        <v>272728</v>
      </c>
    </row>
    <row r="218" spans="1:7" ht="21.6" customHeight="1">
      <c r="A218" s="224"/>
      <c r="B218" s="65"/>
      <c r="C218" s="226" t="s">
        <v>667</v>
      </c>
      <c r="D218" s="238"/>
      <c r="E218" s="66">
        <v>0.08</v>
      </c>
      <c r="F218" s="243"/>
      <c r="G218" s="173">
        <f>SUM(G205:G217)*E218</f>
        <v>51983.832000000002</v>
      </c>
    </row>
    <row r="219" spans="1:7" ht="39" customHeight="1">
      <c r="A219" s="246">
        <v>23</v>
      </c>
      <c r="B219" s="246" t="s">
        <v>257</v>
      </c>
      <c r="C219" s="446" t="s">
        <v>741</v>
      </c>
      <c r="D219" s="446"/>
      <c r="E219" s="446"/>
      <c r="F219" s="267"/>
      <c r="G219" s="266">
        <f>ROUND(SUM(G220:G231),0)</f>
        <v>180388</v>
      </c>
    </row>
    <row r="220" spans="1:7" ht="21.6" customHeight="1">
      <c r="A220" s="475" t="s">
        <v>104</v>
      </c>
      <c r="B220" s="476" t="s">
        <v>661</v>
      </c>
      <c r="C220" s="477" t="s">
        <v>809</v>
      </c>
      <c r="D220" s="476" t="s">
        <v>369</v>
      </c>
      <c r="E220" s="476">
        <v>2</v>
      </c>
      <c r="F220" s="463">
        <f>VLOOKUP(B220,'[2]Vat lieu'!$B$3:$E$379,4,0)</f>
        <v>72720</v>
      </c>
      <c r="G220" s="478">
        <f t="shared" si="3"/>
        <v>145440</v>
      </c>
    </row>
    <row r="221" spans="1:7" ht="21.6" customHeight="1">
      <c r="A221" s="475"/>
      <c r="B221" s="476"/>
      <c r="C221" s="447"/>
      <c r="D221" s="476"/>
      <c r="E221" s="476"/>
      <c r="F221" s="464"/>
      <c r="G221" s="479"/>
    </row>
    <row r="222" spans="1:7" ht="33" customHeight="1">
      <c r="A222" s="133" t="s">
        <v>104</v>
      </c>
      <c r="B222" s="65" t="s">
        <v>660</v>
      </c>
      <c r="C222" s="61" t="s">
        <v>473</v>
      </c>
      <c r="D222" s="60" t="s">
        <v>369</v>
      </c>
      <c r="E222" s="157">
        <v>5</v>
      </c>
      <c r="F222" s="158">
        <f>VLOOKUP(B222,'[2]Vat lieu'!$B$3:$E$379,4,0)</f>
        <v>3280</v>
      </c>
      <c r="G222" s="143">
        <f t="shared" si="3"/>
        <v>16400</v>
      </c>
    </row>
    <row r="223" spans="1:7" ht="21.6" customHeight="1">
      <c r="A223" s="133" t="s">
        <v>104</v>
      </c>
      <c r="B223" s="65" t="s">
        <v>630</v>
      </c>
      <c r="C223" s="61" t="s">
        <v>774</v>
      </c>
      <c r="D223" s="60" t="s">
        <v>391</v>
      </c>
      <c r="E223" s="157">
        <v>0.5</v>
      </c>
      <c r="F223" s="158">
        <f>VLOOKUP(B223,'[2]Vat lieu'!$B$3:$E$379,4,0)</f>
        <v>700</v>
      </c>
      <c r="G223" s="173">
        <f t="shared" si="3"/>
        <v>350</v>
      </c>
    </row>
    <row r="224" spans="1:7" ht="23.25" customHeight="1">
      <c r="A224" s="133" t="s">
        <v>104</v>
      </c>
      <c r="B224" s="65" t="s">
        <v>663</v>
      </c>
      <c r="C224" s="61" t="s">
        <v>792</v>
      </c>
      <c r="D224" s="60" t="s">
        <v>356</v>
      </c>
      <c r="E224" s="157">
        <v>0.2</v>
      </c>
      <c r="F224" s="158">
        <f>VLOOKUP(B224,'[2]Vat lieu'!$B$3:$E$379,4,0)</f>
        <v>140</v>
      </c>
      <c r="G224" s="173">
        <f t="shared" si="3"/>
        <v>28</v>
      </c>
    </row>
    <row r="225" spans="1:7" ht="22.5" customHeight="1">
      <c r="A225" s="133" t="s">
        <v>104</v>
      </c>
      <c r="B225" s="65" t="s">
        <v>606</v>
      </c>
      <c r="C225" s="61" t="s">
        <v>404</v>
      </c>
      <c r="D225" s="60" t="s">
        <v>354</v>
      </c>
      <c r="E225" s="157">
        <v>5</v>
      </c>
      <c r="F225" s="158">
        <f>VLOOKUP(B225,'[2]Vat lieu'!$B$3:$E$379,4,0)</f>
        <v>550</v>
      </c>
      <c r="G225" s="173">
        <f t="shared" si="3"/>
        <v>2750</v>
      </c>
    </row>
    <row r="226" spans="1:7" ht="21" customHeight="1">
      <c r="A226" s="133" t="s">
        <v>104</v>
      </c>
      <c r="B226" s="65" t="s">
        <v>664</v>
      </c>
      <c r="C226" s="61" t="s">
        <v>793</v>
      </c>
      <c r="D226" s="60" t="s">
        <v>391</v>
      </c>
      <c r="E226" s="157">
        <v>2</v>
      </c>
      <c r="F226" s="158">
        <f>VLOOKUP(B226,'[2]Vat lieu'!$B$3:$E$379,4,0)</f>
        <v>650</v>
      </c>
      <c r="G226" s="173">
        <f t="shared" si="3"/>
        <v>1300</v>
      </c>
    </row>
    <row r="227" spans="1:7" ht="24.75" customHeight="1">
      <c r="A227" s="133" t="s">
        <v>104</v>
      </c>
      <c r="B227" s="65" t="s">
        <v>581</v>
      </c>
      <c r="C227" s="61" t="s">
        <v>361</v>
      </c>
      <c r="D227" s="60" t="s">
        <v>354</v>
      </c>
      <c r="E227" s="159">
        <v>10</v>
      </c>
      <c r="F227" s="158">
        <f>VLOOKUP(B227,'[2]Vat lieu'!$B$3:$E$379,4,0)</f>
        <v>35</v>
      </c>
      <c r="G227" s="173">
        <f t="shared" si="3"/>
        <v>350</v>
      </c>
    </row>
    <row r="228" spans="1:7" ht="24" customHeight="1">
      <c r="A228" s="133" t="s">
        <v>104</v>
      </c>
      <c r="B228" s="65" t="s">
        <v>601</v>
      </c>
      <c r="C228" s="61" t="s">
        <v>398</v>
      </c>
      <c r="D228" s="60" t="s">
        <v>160</v>
      </c>
      <c r="E228" s="157">
        <v>0.01</v>
      </c>
      <c r="F228" s="158">
        <f>VLOOKUP(B228,'[2]Vat lieu'!$B$3:$E$379,4,0)</f>
        <v>1700</v>
      </c>
      <c r="G228" s="173">
        <f t="shared" si="3"/>
        <v>17</v>
      </c>
    </row>
    <row r="229" spans="1:7" ht="21.6" customHeight="1">
      <c r="A229" s="133" t="s">
        <v>104</v>
      </c>
      <c r="B229" s="65" t="s">
        <v>582</v>
      </c>
      <c r="C229" s="61" t="s">
        <v>362</v>
      </c>
      <c r="D229" s="60" t="s">
        <v>391</v>
      </c>
      <c r="E229" s="157">
        <v>5.0000000000000001E-3</v>
      </c>
      <c r="F229" s="158">
        <f>VLOOKUP(B229,'[2]Vat lieu'!$B$3:$E$379,4,0)</f>
        <v>5460</v>
      </c>
      <c r="G229" s="173">
        <f t="shared" si="3"/>
        <v>27.3</v>
      </c>
    </row>
    <row r="230" spans="1:7" ht="21.6" customHeight="1">
      <c r="A230" s="133" t="s">
        <v>104</v>
      </c>
      <c r="B230" s="65" t="s">
        <v>602</v>
      </c>
      <c r="C230" s="61" t="s">
        <v>400</v>
      </c>
      <c r="D230" s="60" t="s">
        <v>160</v>
      </c>
      <c r="E230" s="157">
        <v>0.01</v>
      </c>
      <c r="F230" s="158">
        <f>VLOOKUP(B230,'[2]Vat lieu'!$B$3:$E$379,4,0)</f>
        <v>36360</v>
      </c>
      <c r="G230" s="173">
        <f t="shared" si="3"/>
        <v>363.6</v>
      </c>
    </row>
    <row r="231" spans="1:7" ht="21.6" customHeight="1">
      <c r="A231" s="105"/>
      <c r="B231" s="105"/>
      <c r="C231" s="78" t="s">
        <v>667</v>
      </c>
      <c r="D231" s="78"/>
      <c r="E231" s="79">
        <v>0.08</v>
      </c>
      <c r="F231" s="80"/>
      <c r="G231" s="176">
        <f>SUM(G220:G230)*E231</f>
        <v>13362.072</v>
      </c>
    </row>
    <row r="232" spans="1:7" ht="20.85" customHeight="1"/>
    <row r="233" spans="1:7" ht="20.85" customHeight="1"/>
    <row r="234" spans="1:7" ht="20.85" customHeight="1"/>
    <row r="235" spans="1:7" ht="20.85" customHeight="1"/>
    <row r="236" spans="1:7" ht="20.85" customHeight="1"/>
  </sheetData>
  <mergeCells count="33">
    <mergeCell ref="F220:F221"/>
    <mergeCell ref="A206:A207"/>
    <mergeCell ref="B206:B207"/>
    <mergeCell ref="D206:D207"/>
    <mergeCell ref="E206:E207"/>
    <mergeCell ref="G206:G207"/>
    <mergeCell ref="C4:E4"/>
    <mergeCell ref="C16:E16"/>
    <mergeCell ref="C109:E109"/>
    <mergeCell ref="C121:E121"/>
    <mergeCell ref="C139:E139"/>
    <mergeCell ref="D186:E186"/>
    <mergeCell ref="D187:E187"/>
    <mergeCell ref="D199:E199"/>
    <mergeCell ref="D200:E200"/>
    <mergeCell ref="C157:E157"/>
    <mergeCell ref="D170:E170"/>
    <mergeCell ref="A1:G1"/>
    <mergeCell ref="A2:G2"/>
    <mergeCell ref="A220:A221"/>
    <mergeCell ref="B220:B221"/>
    <mergeCell ref="D220:D221"/>
    <mergeCell ref="E220:E221"/>
    <mergeCell ref="C206:C207"/>
    <mergeCell ref="C220:C221"/>
    <mergeCell ref="D201:E201"/>
    <mergeCell ref="D202:E202"/>
    <mergeCell ref="D203:E203"/>
    <mergeCell ref="D204:E204"/>
    <mergeCell ref="C219:E219"/>
    <mergeCell ref="D171:E171"/>
    <mergeCell ref="G220:G221"/>
    <mergeCell ref="F206:F207"/>
  </mergeCells>
  <pageMargins left="0.4" right="0.25" top="0.48958333333333298" bottom="0.5" header="0.21875" footer="0.28000000000000003"/>
  <pageSetup paperSize="9" firstPageNumber="15" orientation="portrait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Layout" topLeftCell="A16" zoomScaleNormal="100" workbookViewId="0">
      <selection activeCell="H13" sqref="H13"/>
    </sheetView>
  </sheetViews>
  <sheetFormatPr defaultRowHeight="15"/>
  <cols>
    <col min="1" max="1" width="5.85546875" customWidth="1"/>
    <col min="2" max="2" width="8.85546875" customWidth="1"/>
    <col min="3" max="3" width="45.28515625" customWidth="1"/>
    <col min="4" max="4" width="22.85546875" customWidth="1"/>
    <col min="5" max="6" width="12.7109375" customWidth="1"/>
    <col min="7" max="7" width="10.5703125" customWidth="1"/>
    <col min="8" max="8" width="19.85546875" customWidth="1"/>
  </cols>
  <sheetData>
    <row r="1" spans="1:8" ht="26.25" customHeight="1">
      <c r="A1" s="396" t="s">
        <v>841</v>
      </c>
      <c r="B1" s="396"/>
      <c r="C1" s="396"/>
      <c r="D1" s="396"/>
      <c r="E1" s="396"/>
      <c r="F1" s="396"/>
      <c r="G1" s="396"/>
      <c r="H1" s="396"/>
    </row>
    <row r="2" spans="1:8" ht="22.5" customHeight="1">
      <c r="A2" s="391" t="s">
        <v>853</v>
      </c>
      <c r="B2" s="392"/>
      <c r="C2" s="392"/>
      <c r="D2" s="392"/>
      <c r="E2" s="392"/>
      <c r="F2" s="392"/>
      <c r="G2" s="392"/>
      <c r="H2" s="393"/>
    </row>
    <row r="3" spans="1:8" ht="20.25" customHeight="1">
      <c r="A3" s="484" t="s">
        <v>815</v>
      </c>
      <c r="B3" s="484"/>
      <c r="C3" s="484"/>
      <c r="D3" s="484"/>
      <c r="E3" s="484"/>
      <c r="F3" s="484"/>
      <c r="G3" s="484"/>
      <c r="H3" s="484"/>
    </row>
    <row r="4" spans="1:8" ht="48.75" customHeight="1">
      <c r="A4" s="94" t="s">
        <v>2</v>
      </c>
      <c r="B4" s="94" t="s">
        <v>3</v>
      </c>
      <c r="C4" s="94" t="s">
        <v>4</v>
      </c>
      <c r="D4" s="94" t="s">
        <v>5</v>
      </c>
      <c r="E4" s="94" t="s">
        <v>6</v>
      </c>
      <c r="F4" s="115" t="s">
        <v>672</v>
      </c>
      <c r="G4" s="116" t="s">
        <v>478</v>
      </c>
      <c r="H4" s="117" t="s">
        <v>673</v>
      </c>
    </row>
    <row r="5" spans="1:8" ht="25.35" customHeight="1">
      <c r="A5" s="60">
        <v>1</v>
      </c>
      <c r="B5" s="54" t="s">
        <v>102</v>
      </c>
      <c r="C5" s="61" t="s">
        <v>10</v>
      </c>
      <c r="D5" s="60" t="s">
        <v>11</v>
      </c>
      <c r="E5" s="60">
        <v>0.16</v>
      </c>
      <c r="F5" s="57">
        <v>1.2</v>
      </c>
      <c r="G5" s="72">
        <v>155129</v>
      </c>
      <c r="H5" s="67">
        <f>ROUND(E5*G5*F5,0)</f>
        <v>29785</v>
      </c>
    </row>
    <row r="6" spans="1:8" ht="25.35" customHeight="1">
      <c r="A6" s="60">
        <v>2</v>
      </c>
      <c r="B6" s="54" t="s">
        <v>115</v>
      </c>
      <c r="C6" s="61" t="s">
        <v>14</v>
      </c>
      <c r="D6" s="60" t="s">
        <v>11</v>
      </c>
      <c r="E6" s="60">
        <v>0.16</v>
      </c>
      <c r="F6" s="57">
        <v>1.2</v>
      </c>
      <c r="G6" s="72">
        <v>155129</v>
      </c>
      <c r="H6" s="67">
        <f t="shared" ref="H6:H15" si="0">ROUND(E6*G6*F6,0)</f>
        <v>29785</v>
      </c>
    </row>
    <row r="7" spans="1:8" ht="25.35" customHeight="1">
      <c r="A7" s="60">
        <v>3</v>
      </c>
      <c r="B7" s="54" t="s">
        <v>118</v>
      </c>
      <c r="C7" s="61" t="s">
        <v>16</v>
      </c>
      <c r="D7" s="60" t="s">
        <v>11</v>
      </c>
      <c r="E7" s="60">
        <v>0.16</v>
      </c>
      <c r="F7" s="57">
        <v>1.2</v>
      </c>
      <c r="G7" s="72">
        <v>155129</v>
      </c>
      <c r="H7" s="67">
        <f t="shared" si="0"/>
        <v>29785</v>
      </c>
    </row>
    <row r="8" spans="1:8" ht="25.35" customHeight="1">
      <c r="A8" s="60">
        <v>4</v>
      </c>
      <c r="B8" s="54" t="s">
        <v>124</v>
      </c>
      <c r="C8" s="61" t="s">
        <v>18</v>
      </c>
      <c r="D8" s="60" t="s">
        <v>19</v>
      </c>
      <c r="E8" s="60">
        <v>0.16</v>
      </c>
      <c r="F8" s="57">
        <v>1.2</v>
      </c>
      <c r="G8" s="64">
        <v>189644</v>
      </c>
      <c r="H8" s="67">
        <f t="shared" si="0"/>
        <v>36412</v>
      </c>
    </row>
    <row r="9" spans="1:8" ht="25.35" customHeight="1">
      <c r="A9" s="60">
        <v>5</v>
      </c>
      <c r="B9" s="54" t="s">
        <v>126</v>
      </c>
      <c r="C9" s="61" t="s">
        <v>21</v>
      </c>
      <c r="D9" s="60" t="s">
        <v>19</v>
      </c>
      <c r="E9" s="60">
        <v>0.16</v>
      </c>
      <c r="F9" s="57">
        <v>1.2</v>
      </c>
      <c r="G9" s="64">
        <v>189644</v>
      </c>
      <c r="H9" s="67">
        <f t="shared" si="0"/>
        <v>36412</v>
      </c>
    </row>
    <row r="10" spans="1:8" ht="25.35" customHeight="1">
      <c r="A10" s="60">
        <v>6</v>
      </c>
      <c r="B10" s="54" t="s">
        <v>128</v>
      </c>
      <c r="C10" s="61" t="s">
        <v>846</v>
      </c>
      <c r="D10" s="60" t="s">
        <v>19</v>
      </c>
      <c r="E10" s="60">
        <v>0.16</v>
      </c>
      <c r="F10" s="57">
        <v>1.2</v>
      </c>
      <c r="G10" s="64">
        <v>189644</v>
      </c>
      <c r="H10" s="67">
        <f t="shared" si="0"/>
        <v>36412</v>
      </c>
    </row>
    <row r="11" spans="1:8" ht="25.35" customHeight="1">
      <c r="A11" s="60">
        <v>7</v>
      </c>
      <c r="B11" s="54" t="s">
        <v>130</v>
      </c>
      <c r="C11" s="61" t="s">
        <v>25</v>
      </c>
      <c r="D11" s="60" t="s">
        <v>19</v>
      </c>
      <c r="E11" s="60">
        <v>0.16</v>
      </c>
      <c r="F11" s="57">
        <v>1.2</v>
      </c>
      <c r="G11" s="64">
        <v>189644</v>
      </c>
      <c r="H11" s="67">
        <f t="shared" si="0"/>
        <v>36412</v>
      </c>
    </row>
    <row r="12" spans="1:8" ht="69.75" customHeight="1">
      <c r="A12" s="60">
        <v>8</v>
      </c>
      <c r="B12" s="54" t="s">
        <v>133</v>
      </c>
      <c r="C12" s="61" t="s">
        <v>810</v>
      </c>
      <c r="D12" s="60" t="s">
        <v>28</v>
      </c>
      <c r="E12" s="60">
        <v>0.8</v>
      </c>
      <c r="F12" s="57">
        <v>1.2</v>
      </c>
      <c r="G12" s="64">
        <v>213373</v>
      </c>
      <c r="H12" s="67">
        <f t="shared" si="0"/>
        <v>204838</v>
      </c>
    </row>
    <row r="13" spans="1:8" ht="57" customHeight="1">
      <c r="A13" s="60">
        <v>9</v>
      </c>
      <c r="B13" s="54" t="s">
        <v>136</v>
      </c>
      <c r="C13" s="61" t="s">
        <v>795</v>
      </c>
      <c r="D13" s="60" t="s">
        <v>28</v>
      </c>
      <c r="E13" s="60">
        <v>0.15</v>
      </c>
      <c r="F13" s="57">
        <v>1.2</v>
      </c>
      <c r="G13" s="64">
        <v>213373</v>
      </c>
      <c r="H13" s="67">
        <f t="shared" si="0"/>
        <v>38407</v>
      </c>
    </row>
    <row r="14" spans="1:8" ht="33" customHeight="1">
      <c r="A14" s="60">
        <v>10</v>
      </c>
      <c r="B14" s="54" t="s">
        <v>139</v>
      </c>
      <c r="C14" s="61" t="s">
        <v>671</v>
      </c>
      <c r="D14" s="60" t="s">
        <v>28</v>
      </c>
      <c r="E14" s="60">
        <v>0.15</v>
      </c>
      <c r="F14" s="57">
        <v>1.2</v>
      </c>
      <c r="G14" s="64">
        <v>213373</v>
      </c>
      <c r="H14" s="67">
        <f t="shared" si="0"/>
        <v>38407</v>
      </c>
    </row>
    <row r="15" spans="1:8" ht="38.25" customHeight="1">
      <c r="A15" s="104">
        <v>11</v>
      </c>
      <c r="B15" s="91" t="s">
        <v>141</v>
      </c>
      <c r="C15" s="102" t="s">
        <v>796</v>
      </c>
      <c r="D15" s="104" t="s">
        <v>28</v>
      </c>
      <c r="E15" s="104">
        <v>0.15</v>
      </c>
      <c r="F15" s="105">
        <v>1.2</v>
      </c>
      <c r="G15" s="80">
        <v>213373</v>
      </c>
      <c r="H15" s="93">
        <f t="shared" si="0"/>
        <v>38407</v>
      </c>
    </row>
  </sheetData>
  <mergeCells count="3">
    <mergeCell ref="A2:H2"/>
    <mergeCell ref="A1:H1"/>
    <mergeCell ref="A3:H3"/>
  </mergeCells>
  <pageMargins left="0.4" right="0.4" top="0.5" bottom="0.5" header="0.3" footer="0.28999999999999998"/>
  <pageSetup paperSize="9" firstPageNumber="9" orientation="landscape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view="pageLayout" topLeftCell="A40" zoomScaleNormal="100" workbookViewId="0">
      <selection activeCell="G4" sqref="G4"/>
    </sheetView>
  </sheetViews>
  <sheetFormatPr defaultRowHeight="15"/>
  <cols>
    <col min="1" max="1" width="6" customWidth="1"/>
    <col min="2" max="2" width="11.7109375" customWidth="1"/>
    <col min="3" max="3" width="38.28515625" customWidth="1"/>
    <col min="4" max="4" width="23.28515625" customWidth="1"/>
    <col min="5" max="6" width="12.42578125" customWidth="1"/>
    <col min="7" max="7" width="21.7109375" customWidth="1"/>
  </cols>
  <sheetData>
    <row r="1" spans="1:8" ht="26.25" customHeight="1">
      <c r="A1" s="438" t="s">
        <v>854</v>
      </c>
      <c r="B1" s="438"/>
      <c r="C1" s="438"/>
      <c r="D1" s="438"/>
      <c r="E1" s="438"/>
      <c r="F1" s="438"/>
      <c r="G1" s="438"/>
      <c r="H1" s="139"/>
    </row>
    <row r="2" spans="1:8" ht="18.75" customHeight="1">
      <c r="A2" s="426" t="s">
        <v>815</v>
      </c>
      <c r="B2" s="427"/>
      <c r="C2" s="427"/>
      <c r="D2" s="427"/>
      <c r="E2" s="427"/>
      <c r="F2" s="427"/>
      <c r="G2" s="428"/>
      <c r="H2" s="140"/>
    </row>
    <row r="3" spans="1:8" ht="33" customHeight="1">
      <c r="A3" s="223" t="s">
        <v>2</v>
      </c>
      <c r="B3" s="223" t="s">
        <v>3</v>
      </c>
      <c r="C3" s="223" t="s">
        <v>4</v>
      </c>
      <c r="D3" s="223" t="s">
        <v>5</v>
      </c>
      <c r="E3" s="223" t="s">
        <v>6</v>
      </c>
      <c r="F3" s="249" t="s">
        <v>478</v>
      </c>
      <c r="G3" s="250" t="s">
        <v>858</v>
      </c>
      <c r="H3" s="140"/>
    </row>
    <row r="4" spans="1:8" ht="28.7" customHeight="1">
      <c r="A4" s="60">
        <v>1</v>
      </c>
      <c r="B4" s="145" t="s">
        <v>144</v>
      </c>
      <c r="C4" s="61" t="s">
        <v>798</v>
      </c>
      <c r="D4" s="238" t="s">
        <v>28</v>
      </c>
      <c r="E4" s="60">
        <v>0.45</v>
      </c>
      <c r="F4" s="64">
        <v>197335</v>
      </c>
      <c r="G4" s="67">
        <f>ROUND(F4*E4,0)</f>
        <v>88801</v>
      </c>
      <c r="H4" s="142"/>
    </row>
    <row r="5" spans="1:8" ht="28.7" customHeight="1">
      <c r="A5" s="60">
        <v>2</v>
      </c>
      <c r="B5" s="145" t="s">
        <v>175</v>
      </c>
      <c r="C5" s="61" t="s">
        <v>799</v>
      </c>
      <c r="D5" s="238" t="s">
        <v>28</v>
      </c>
      <c r="E5" s="60">
        <v>0.45</v>
      </c>
      <c r="F5" s="64">
        <v>197335</v>
      </c>
      <c r="G5" s="67">
        <f t="shared" ref="G5:G25" si="0">ROUND(F5*E5,0)</f>
        <v>88801</v>
      </c>
    </row>
    <row r="6" spans="1:8" ht="28.7" customHeight="1">
      <c r="A6" s="60">
        <v>3</v>
      </c>
      <c r="B6" s="145" t="s">
        <v>191</v>
      </c>
      <c r="C6" s="61" t="s">
        <v>800</v>
      </c>
      <c r="D6" s="238" t="s">
        <v>28</v>
      </c>
      <c r="E6" s="60">
        <v>0.45</v>
      </c>
      <c r="F6" s="64">
        <v>197335</v>
      </c>
      <c r="G6" s="67">
        <f t="shared" si="0"/>
        <v>88801</v>
      </c>
    </row>
    <row r="7" spans="1:8" ht="28.7" customHeight="1">
      <c r="A7" s="60">
        <v>4</v>
      </c>
      <c r="B7" s="145" t="s">
        <v>193</v>
      </c>
      <c r="C7" s="61" t="s">
        <v>801</v>
      </c>
      <c r="D7" s="238" t="s">
        <v>28</v>
      </c>
      <c r="E7" s="60">
        <v>0.45</v>
      </c>
      <c r="F7" s="64">
        <v>197335</v>
      </c>
      <c r="G7" s="67">
        <f t="shared" si="0"/>
        <v>88801</v>
      </c>
    </row>
    <row r="8" spans="1:8" ht="28.7" customHeight="1">
      <c r="A8" s="60">
        <v>5</v>
      </c>
      <c r="B8" s="145" t="s">
        <v>198</v>
      </c>
      <c r="C8" s="61" t="s">
        <v>802</v>
      </c>
      <c r="D8" s="238" t="s">
        <v>28</v>
      </c>
      <c r="E8" s="60">
        <v>0.5</v>
      </c>
      <c r="F8" s="64">
        <v>197335</v>
      </c>
      <c r="G8" s="67">
        <f t="shared" si="0"/>
        <v>98668</v>
      </c>
    </row>
    <row r="9" spans="1:8" ht="28.7" customHeight="1">
      <c r="A9" s="60">
        <v>6</v>
      </c>
      <c r="B9" s="145" t="s">
        <v>200</v>
      </c>
      <c r="C9" s="61" t="s">
        <v>803</v>
      </c>
      <c r="D9" s="238" t="s">
        <v>28</v>
      </c>
      <c r="E9" s="60">
        <v>0.5</v>
      </c>
      <c r="F9" s="64">
        <v>197335</v>
      </c>
      <c r="G9" s="67">
        <f t="shared" si="0"/>
        <v>98668</v>
      </c>
    </row>
    <row r="10" spans="1:8" ht="28.7" customHeight="1">
      <c r="A10" s="60">
        <v>7</v>
      </c>
      <c r="B10" s="145" t="s">
        <v>202</v>
      </c>
      <c r="C10" s="61" t="s">
        <v>804</v>
      </c>
      <c r="D10" s="238" t="s">
        <v>28</v>
      </c>
      <c r="E10" s="60">
        <v>0.6</v>
      </c>
      <c r="F10" s="64">
        <v>197335</v>
      </c>
      <c r="G10" s="67">
        <f t="shared" si="0"/>
        <v>118401</v>
      </c>
    </row>
    <row r="11" spans="1:8" ht="28.7" customHeight="1">
      <c r="A11" s="60">
        <v>8</v>
      </c>
      <c r="B11" s="145" t="s">
        <v>209</v>
      </c>
      <c r="C11" s="61" t="s">
        <v>797</v>
      </c>
      <c r="D11" s="238" t="s">
        <v>28</v>
      </c>
      <c r="E11" s="60">
        <v>0.5</v>
      </c>
      <c r="F11" s="64">
        <v>197335</v>
      </c>
      <c r="G11" s="67">
        <f t="shared" si="0"/>
        <v>98668</v>
      </c>
    </row>
    <row r="12" spans="1:8" ht="28.7" customHeight="1">
      <c r="A12" s="60">
        <v>9</v>
      </c>
      <c r="B12" s="145" t="s">
        <v>215</v>
      </c>
      <c r="C12" s="61" t="s">
        <v>805</v>
      </c>
      <c r="D12" s="238" t="s">
        <v>28</v>
      </c>
      <c r="E12" s="60">
        <v>0.6</v>
      </c>
      <c r="F12" s="64">
        <v>197335</v>
      </c>
      <c r="G12" s="67">
        <f t="shared" si="0"/>
        <v>118401</v>
      </c>
    </row>
    <row r="13" spans="1:8" ht="28.7" customHeight="1">
      <c r="A13" s="60">
        <v>10</v>
      </c>
      <c r="B13" s="145" t="s">
        <v>218</v>
      </c>
      <c r="C13" s="61" t="s">
        <v>806</v>
      </c>
      <c r="D13" s="238" t="s">
        <v>28</v>
      </c>
      <c r="E13" s="60">
        <v>0.5</v>
      </c>
      <c r="F13" s="64">
        <v>197335</v>
      </c>
      <c r="G13" s="67">
        <f t="shared" si="0"/>
        <v>98668</v>
      </c>
    </row>
    <row r="14" spans="1:8" ht="28.7" customHeight="1">
      <c r="A14" s="60">
        <v>11</v>
      </c>
      <c r="B14" s="145" t="s">
        <v>220</v>
      </c>
      <c r="C14" s="61" t="s">
        <v>807</v>
      </c>
      <c r="D14" s="238" t="s">
        <v>28</v>
      </c>
      <c r="E14" s="60">
        <v>0.5</v>
      </c>
      <c r="F14" s="64">
        <v>197335</v>
      </c>
      <c r="G14" s="67">
        <f t="shared" si="0"/>
        <v>98668</v>
      </c>
    </row>
    <row r="15" spans="1:8" ht="28.7" customHeight="1">
      <c r="A15" s="60">
        <v>12</v>
      </c>
      <c r="B15" s="145" t="s">
        <v>222</v>
      </c>
      <c r="C15" s="61" t="s">
        <v>69</v>
      </c>
      <c r="D15" s="238" t="s">
        <v>70</v>
      </c>
      <c r="E15" s="60">
        <v>0.9</v>
      </c>
      <c r="F15" s="64">
        <v>221063</v>
      </c>
      <c r="G15" s="67">
        <f t="shared" si="0"/>
        <v>198957</v>
      </c>
    </row>
    <row r="16" spans="1:8" ht="28.7" customHeight="1">
      <c r="A16" s="210">
        <v>13</v>
      </c>
      <c r="B16" s="203" t="s">
        <v>228</v>
      </c>
      <c r="C16" s="239" t="s">
        <v>73</v>
      </c>
      <c r="D16" s="210" t="s">
        <v>70</v>
      </c>
      <c r="E16" s="210">
        <v>0.9</v>
      </c>
      <c r="F16" s="234">
        <v>221063</v>
      </c>
      <c r="G16" s="232">
        <f t="shared" si="0"/>
        <v>198957</v>
      </c>
    </row>
    <row r="17" spans="1:7" ht="28.7" customHeight="1">
      <c r="A17" s="238">
        <v>14</v>
      </c>
      <c r="B17" s="221" t="s">
        <v>231</v>
      </c>
      <c r="C17" s="226" t="s">
        <v>75</v>
      </c>
      <c r="D17" s="238" t="s">
        <v>70</v>
      </c>
      <c r="E17" s="238">
        <v>1</v>
      </c>
      <c r="F17" s="243">
        <v>221063</v>
      </c>
      <c r="G17" s="67">
        <f t="shared" si="0"/>
        <v>221063</v>
      </c>
    </row>
    <row r="18" spans="1:7" ht="28.7" customHeight="1">
      <c r="A18" s="238">
        <v>15</v>
      </c>
      <c r="B18" s="221" t="s">
        <v>235</v>
      </c>
      <c r="C18" s="226" t="s">
        <v>77</v>
      </c>
      <c r="D18" s="238" t="s">
        <v>70</v>
      </c>
      <c r="E18" s="238">
        <v>1</v>
      </c>
      <c r="F18" s="243">
        <v>221063</v>
      </c>
      <c r="G18" s="67">
        <f t="shared" si="0"/>
        <v>221063</v>
      </c>
    </row>
    <row r="19" spans="1:7" ht="28.7" customHeight="1">
      <c r="A19" s="104">
        <v>16</v>
      </c>
      <c r="B19" s="225" t="s">
        <v>238</v>
      </c>
      <c r="C19" s="229" t="s">
        <v>79</v>
      </c>
      <c r="D19" s="104" t="s">
        <v>28</v>
      </c>
      <c r="E19" s="104">
        <v>0.6</v>
      </c>
      <c r="F19" s="80">
        <v>197335</v>
      </c>
      <c r="G19" s="93">
        <f t="shared" si="0"/>
        <v>118401</v>
      </c>
    </row>
    <row r="20" spans="1:7" ht="28.7" customHeight="1">
      <c r="A20" s="188">
        <v>17</v>
      </c>
      <c r="B20" s="246" t="s">
        <v>243</v>
      </c>
      <c r="C20" s="240" t="s">
        <v>81</v>
      </c>
      <c r="D20" s="188" t="s">
        <v>28</v>
      </c>
      <c r="E20" s="188">
        <v>0.6</v>
      </c>
      <c r="F20" s="235">
        <v>197335</v>
      </c>
      <c r="G20" s="233">
        <f t="shared" si="0"/>
        <v>118401</v>
      </c>
    </row>
    <row r="21" spans="1:7" ht="28.7" customHeight="1">
      <c r="A21" s="60">
        <v>18</v>
      </c>
      <c r="B21" s="145" t="s">
        <v>246</v>
      </c>
      <c r="C21" s="61" t="s">
        <v>83</v>
      </c>
      <c r="D21" s="238" t="s">
        <v>28</v>
      </c>
      <c r="E21" s="60">
        <v>0.6</v>
      </c>
      <c r="F21" s="64">
        <v>197335</v>
      </c>
      <c r="G21" s="67">
        <f t="shared" si="0"/>
        <v>118401</v>
      </c>
    </row>
    <row r="22" spans="1:7" ht="28.7" customHeight="1">
      <c r="A22" s="60">
        <v>19</v>
      </c>
      <c r="B22" s="145" t="s">
        <v>248</v>
      </c>
      <c r="C22" s="61" t="s">
        <v>85</v>
      </c>
      <c r="D22" s="238" t="s">
        <v>28</v>
      </c>
      <c r="E22" s="60">
        <v>0.6</v>
      </c>
      <c r="F22" s="64">
        <v>197335</v>
      </c>
      <c r="G22" s="67">
        <f t="shared" si="0"/>
        <v>118401</v>
      </c>
    </row>
    <row r="23" spans="1:7" ht="28.7" customHeight="1">
      <c r="A23" s="60">
        <v>20</v>
      </c>
      <c r="B23" s="145" t="s">
        <v>250</v>
      </c>
      <c r="C23" s="61" t="s">
        <v>87</v>
      </c>
      <c r="D23" s="238" t="s">
        <v>28</v>
      </c>
      <c r="E23" s="60">
        <v>0.6</v>
      </c>
      <c r="F23" s="64">
        <v>197335</v>
      </c>
      <c r="G23" s="67">
        <f t="shared" si="0"/>
        <v>118401</v>
      </c>
    </row>
    <row r="24" spans="1:7" ht="28.7" customHeight="1">
      <c r="A24" s="60">
        <v>21</v>
      </c>
      <c r="B24" s="145" t="s">
        <v>252</v>
      </c>
      <c r="C24" s="61" t="s">
        <v>89</v>
      </c>
      <c r="D24" s="238" t="s">
        <v>28</v>
      </c>
      <c r="E24" s="60">
        <v>0.6</v>
      </c>
      <c r="F24" s="64">
        <v>197335</v>
      </c>
      <c r="G24" s="67">
        <f t="shared" si="0"/>
        <v>118401</v>
      </c>
    </row>
    <row r="25" spans="1:7" ht="28.7" customHeight="1">
      <c r="A25" s="60">
        <v>22</v>
      </c>
      <c r="B25" s="145" t="s">
        <v>254</v>
      </c>
      <c r="C25" s="98" t="s">
        <v>91</v>
      </c>
      <c r="D25" s="238" t="s">
        <v>70</v>
      </c>
      <c r="E25" s="60">
        <v>1</v>
      </c>
      <c r="F25" s="64">
        <v>221063</v>
      </c>
      <c r="G25" s="67">
        <f t="shared" si="0"/>
        <v>221063</v>
      </c>
    </row>
    <row r="26" spans="1:7" ht="39" customHeight="1">
      <c r="A26" s="104">
        <v>23</v>
      </c>
      <c r="B26" s="146" t="s">
        <v>257</v>
      </c>
      <c r="C26" s="118" t="s">
        <v>808</v>
      </c>
      <c r="D26" s="104" t="s">
        <v>70</v>
      </c>
      <c r="E26" s="104">
        <v>1</v>
      </c>
      <c r="F26" s="80">
        <v>221063</v>
      </c>
      <c r="G26" s="93">
        <f>ROUND(F26*E26,0)</f>
        <v>221063</v>
      </c>
    </row>
  </sheetData>
  <mergeCells count="2">
    <mergeCell ref="A2:G2"/>
    <mergeCell ref="A1:G1"/>
  </mergeCells>
  <pageMargins left="1.4" right="0.4" top="0.54166666666666696" bottom="0.5" header="0.3" footer="0.28000000000000003"/>
  <pageSetup paperSize="9" firstPageNumber="10" orientation="landscape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Layout" topLeftCell="A13" zoomScaleNormal="100" workbookViewId="0">
      <selection activeCell="C4" sqref="C4"/>
    </sheetView>
  </sheetViews>
  <sheetFormatPr defaultRowHeight="15"/>
  <cols>
    <col min="1" max="1" width="6" customWidth="1"/>
    <col min="2" max="2" width="10.42578125" customWidth="1"/>
    <col min="3" max="3" width="59.42578125" customWidth="1"/>
    <col min="4" max="4" width="11.42578125" customWidth="1"/>
    <col min="5" max="5" width="8.42578125" customWidth="1"/>
    <col min="6" max="6" width="9.5703125" customWidth="1"/>
    <col min="7" max="7" width="8.85546875" customWidth="1"/>
    <col min="8" max="8" width="9.28515625" customWidth="1"/>
    <col min="9" max="9" width="13.28515625" customWidth="1"/>
  </cols>
  <sheetData>
    <row r="1" spans="1:9" ht="24" customHeight="1">
      <c r="A1" s="396" t="s">
        <v>855</v>
      </c>
      <c r="B1" s="396"/>
      <c r="C1" s="396"/>
      <c r="D1" s="396"/>
      <c r="E1" s="396"/>
      <c r="F1" s="396"/>
      <c r="G1" s="396"/>
      <c r="H1" s="396"/>
      <c r="I1" s="396"/>
    </row>
    <row r="2" spans="1:9" ht="23.25" customHeight="1">
      <c r="A2" s="485" t="s">
        <v>861</v>
      </c>
      <c r="B2" s="485"/>
      <c r="C2" s="485"/>
      <c r="D2" s="485"/>
      <c r="E2" s="485"/>
      <c r="F2" s="485"/>
      <c r="G2" s="485"/>
      <c r="H2" s="485"/>
      <c r="I2" s="485"/>
    </row>
    <row r="3" spans="1:9" ht="15.75" customHeight="1">
      <c r="A3" s="426" t="s">
        <v>815</v>
      </c>
      <c r="B3" s="427"/>
      <c r="C3" s="427"/>
      <c r="D3" s="427"/>
      <c r="E3" s="427"/>
      <c r="F3" s="427"/>
      <c r="G3" s="427"/>
      <c r="H3" s="427"/>
      <c r="I3" s="428"/>
    </row>
    <row r="4" spans="1:9" ht="45.75" customHeight="1">
      <c r="A4" s="119" t="s">
        <v>674</v>
      </c>
      <c r="B4" s="120" t="s">
        <v>675</v>
      </c>
      <c r="C4" s="121" t="s">
        <v>676</v>
      </c>
      <c r="D4" s="122" t="s">
        <v>677</v>
      </c>
      <c r="E4" s="123" t="s">
        <v>678</v>
      </c>
      <c r="F4" s="124" t="s">
        <v>679</v>
      </c>
      <c r="G4" s="122" t="s">
        <v>680</v>
      </c>
      <c r="H4" s="123" t="s">
        <v>681</v>
      </c>
      <c r="I4" s="124" t="s">
        <v>682</v>
      </c>
    </row>
    <row r="5" spans="1:9" ht="36" customHeight="1">
      <c r="A5" s="125">
        <v>1</v>
      </c>
      <c r="B5" s="86" t="s">
        <v>102</v>
      </c>
      <c r="C5" s="61" t="s">
        <v>10</v>
      </c>
      <c r="D5" s="64">
        <f>VLOOKUP(B5,'tien cong HT'!B5:H15,7,0)</f>
        <v>29785</v>
      </c>
      <c r="E5" s="64">
        <f>VLOOKUP(B5,'vat lieu HT'!B5:G73,6,0)</f>
        <v>16658</v>
      </c>
      <c r="F5" s="64">
        <f>VLOOKUP(B5,'dung cu hien truong'!B4:I86,8,0)</f>
        <v>3876</v>
      </c>
      <c r="G5" s="64">
        <f>VLOOKUP(B5,'thiet bi hien truong'!B4:K24,10,0)</f>
        <v>12932</v>
      </c>
      <c r="H5" s="64">
        <f>SUM(D5:G5)*20%</f>
        <v>12650.2</v>
      </c>
      <c r="I5" s="58">
        <f>SUM(D5:H5)</f>
        <v>75901.2</v>
      </c>
    </row>
    <row r="6" spans="1:9" ht="36" customHeight="1">
      <c r="A6" s="125">
        <v>2</v>
      </c>
      <c r="B6" s="86" t="s">
        <v>115</v>
      </c>
      <c r="C6" s="61" t="s">
        <v>14</v>
      </c>
      <c r="D6" s="64">
        <f>VLOOKUP(B6,'tien cong HT'!B6:H16,7,0)</f>
        <v>29785</v>
      </c>
      <c r="E6" s="64">
        <f>VLOOKUP(B6,'vat lieu HT'!B6:G74,6,0)</f>
        <v>16658</v>
      </c>
      <c r="F6" s="64">
        <f>VLOOKUP(B6,'dung cu hien truong'!B5:I87,8,0)</f>
        <v>3876</v>
      </c>
      <c r="G6" s="64">
        <f>VLOOKUP(B6,'thiet bi hien truong'!B5:K25,10,0)</f>
        <v>12932</v>
      </c>
      <c r="H6" s="64">
        <f t="shared" ref="H6:H15" si="0">SUM(D6:G6)*20%</f>
        <v>12650.2</v>
      </c>
      <c r="I6" s="58">
        <f t="shared" ref="I6:I15" si="1">SUM(D6:H6)</f>
        <v>75901.2</v>
      </c>
    </row>
    <row r="7" spans="1:9" ht="36" customHeight="1">
      <c r="A7" s="125">
        <v>3</v>
      </c>
      <c r="B7" s="86" t="s">
        <v>118</v>
      </c>
      <c r="C7" s="61" t="s">
        <v>16</v>
      </c>
      <c r="D7" s="64">
        <f>VLOOKUP(B7,'tien cong HT'!B7:H17,7,0)</f>
        <v>29785</v>
      </c>
      <c r="E7" s="64">
        <f>VLOOKUP(B7,'vat lieu HT'!B7:G75,6,0)</f>
        <v>30644</v>
      </c>
      <c r="F7" s="64">
        <f>VLOOKUP(B7,'dung cu hien truong'!B6:I88,8,0)</f>
        <v>5526</v>
      </c>
      <c r="G7" s="64">
        <f>VLOOKUP(B7,'thiet bi hien truong'!B6:K26,10,0)</f>
        <v>12932</v>
      </c>
      <c r="H7" s="64">
        <f t="shared" si="0"/>
        <v>15777.400000000001</v>
      </c>
      <c r="I7" s="58">
        <f t="shared" si="1"/>
        <v>94664.4</v>
      </c>
    </row>
    <row r="8" spans="1:9" ht="36" customHeight="1">
      <c r="A8" s="125">
        <v>4</v>
      </c>
      <c r="B8" s="86" t="s">
        <v>124</v>
      </c>
      <c r="C8" s="61" t="s">
        <v>18</v>
      </c>
      <c r="D8" s="64">
        <f>VLOOKUP(B8,'tien cong HT'!B8:H18,7,0)</f>
        <v>36412</v>
      </c>
      <c r="E8" s="64">
        <f>VLOOKUP(B8,'vat lieu HT'!B8:G76,6,0)</f>
        <v>13677</v>
      </c>
      <c r="F8" s="64">
        <f>VLOOKUP(B8,'dung cu hien truong'!B7:I89,8,0)</f>
        <v>5526</v>
      </c>
      <c r="G8" s="64">
        <f>VLOOKUP(B8,'thiet bi hien truong'!B7:K27,10,0)</f>
        <v>12932</v>
      </c>
      <c r="H8" s="64">
        <f t="shared" si="0"/>
        <v>13709.400000000001</v>
      </c>
      <c r="I8" s="58">
        <f t="shared" si="1"/>
        <v>82256.399999999994</v>
      </c>
    </row>
    <row r="9" spans="1:9" ht="36" customHeight="1">
      <c r="A9" s="125">
        <v>5</v>
      </c>
      <c r="B9" s="86" t="s">
        <v>126</v>
      </c>
      <c r="C9" s="61" t="s">
        <v>21</v>
      </c>
      <c r="D9" s="64">
        <f>VLOOKUP(B9,'tien cong HT'!B9:H19,7,0)</f>
        <v>36412</v>
      </c>
      <c r="E9" s="64">
        <f>VLOOKUP(B9,'vat lieu HT'!B9:G77,6,0)</f>
        <v>39403</v>
      </c>
      <c r="F9" s="64">
        <f>VLOOKUP(B9,'dung cu hien truong'!B8:I90,8,0)</f>
        <v>4031</v>
      </c>
      <c r="G9" s="64">
        <f>VLOOKUP(B9,'thiet bi hien truong'!B8:K28,10,0)</f>
        <v>12932</v>
      </c>
      <c r="H9" s="64">
        <f t="shared" si="0"/>
        <v>18555.600000000002</v>
      </c>
      <c r="I9" s="58">
        <f t="shared" si="1"/>
        <v>111333.6</v>
      </c>
    </row>
    <row r="10" spans="1:9" ht="36" customHeight="1">
      <c r="A10" s="125">
        <v>6</v>
      </c>
      <c r="B10" s="86" t="s">
        <v>128</v>
      </c>
      <c r="C10" s="61" t="s">
        <v>23</v>
      </c>
      <c r="D10" s="64">
        <f>VLOOKUP(B10,'tien cong HT'!B10:H20,7,0)</f>
        <v>36412</v>
      </c>
      <c r="E10" s="64">
        <f>VLOOKUP(B10,'vat lieu HT'!B10:G78,6,0)</f>
        <v>14055</v>
      </c>
      <c r="F10" s="64">
        <f>VLOOKUP(B10,'dung cu hien truong'!B9:I91,8,0)</f>
        <v>5526</v>
      </c>
      <c r="G10" s="64">
        <f>VLOOKUP(B10,'thiet bi hien truong'!B9:K29,10,0)</f>
        <v>12932</v>
      </c>
      <c r="H10" s="64">
        <f t="shared" si="0"/>
        <v>13785</v>
      </c>
      <c r="I10" s="58">
        <f t="shared" si="1"/>
        <v>82710</v>
      </c>
    </row>
    <row r="11" spans="1:9" ht="36" customHeight="1">
      <c r="A11" s="125">
        <v>7</v>
      </c>
      <c r="B11" s="86" t="s">
        <v>130</v>
      </c>
      <c r="C11" s="61" t="s">
        <v>25</v>
      </c>
      <c r="D11" s="64">
        <f>VLOOKUP(B11,'tien cong HT'!B11:H21,7,0)</f>
        <v>36412</v>
      </c>
      <c r="E11" s="64">
        <f>VLOOKUP(B11,'vat lieu HT'!B11:G79,6,0)</f>
        <v>13677</v>
      </c>
      <c r="F11" s="64">
        <f>VLOOKUP(B11,'dung cu hien truong'!B10:I92,8,0)</f>
        <v>5526</v>
      </c>
      <c r="G11" s="64">
        <f>VLOOKUP(B11,'thiet bi hien truong'!B10:K30,10,0)</f>
        <v>12932</v>
      </c>
      <c r="H11" s="64">
        <f t="shared" si="0"/>
        <v>13709.400000000001</v>
      </c>
      <c r="I11" s="58">
        <f t="shared" si="1"/>
        <v>82256.399999999994</v>
      </c>
    </row>
    <row r="12" spans="1:9" ht="44.25" customHeight="1">
      <c r="A12" s="125">
        <v>8</v>
      </c>
      <c r="B12" s="145" t="s">
        <v>133</v>
      </c>
      <c r="C12" s="98" t="s">
        <v>794</v>
      </c>
      <c r="D12" s="64">
        <f>VLOOKUP(B12,'tien cong HT'!B12:H22,7,0)</f>
        <v>204838</v>
      </c>
      <c r="E12" s="64">
        <f>VLOOKUP(B12,'vat lieu HT'!B12:G80,6,0)</f>
        <v>47075</v>
      </c>
      <c r="F12" s="64">
        <f>VLOOKUP(B12,'dung cu hien truong'!B11:I93,8,0)</f>
        <v>9022</v>
      </c>
      <c r="G12" s="64">
        <f>VLOOKUP(B12,'thiet bi hien truong'!B11:K31,10,0)</f>
        <v>12932</v>
      </c>
      <c r="H12" s="64">
        <f t="shared" si="0"/>
        <v>54773.4</v>
      </c>
      <c r="I12" s="58">
        <f t="shared" si="1"/>
        <v>328640.40000000002</v>
      </c>
    </row>
    <row r="13" spans="1:9" ht="36" customHeight="1">
      <c r="A13" s="125">
        <v>9</v>
      </c>
      <c r="B13" s="145" t="s">
        <v>136</v>
      </c>
      <c r="C13" s="98" t="s">
        <v>795</v>
      </c>
      <c r="D13" s="64">
        <f>VLOOKUP(B13,'tien cong HT'!B13:H23,7,0)</f>
        <v>38407</v>
      </c>
      <c r="E13" s="64">
        <f>VLOOKUP(B13,'vat lieu HT'!B13:G81,6,0)</f>
        <v>5886.9935999999998</v>
      </c>
      <c r="F13" s="64">
        <f>VLOOKUP(B13,'dung cu hien truong'!B12:I94,8,0)</f>
        <v>8224</v>
      </c>
      <c r="G13" s="64">
        <f>VLOOKUP(B13,'thiet bi hien truong'!B12:K32,10,0)</f>
        <v>10224</v>
      </c>
      <c r="H13" s="64">
        <f t="shared" si="0"/>
        <v>12548.398720000001</v>
      </c>
      <c r="I13" s="58">
        <f t="shared" si="1"/>
        <v>75290.392319999999</v>
      </c>
    </row>
    <row r="14" spans="1:9" ht="36" customHeight="1">
      <c r="A14" s="125">
        <v>10</v>
      </c>
      <c r="B14" s="145" t="s">
        <v>139</v>
      </c>
      <c r="C14" s="61" t="s">
        <v>671</v>
      </c>
      <c r="D14" s="64">
        <f>VLOOKUP(B14,'tien cong HT'!B14:H24,7,0)</f>
        <v>38407</v>
      </c>
      <c r="E14" s="64">
        <f>VLOOKUP(B14,'vat lieu HT'!B14:G82,6,0)</f>
        <v>5886.9935999999998</v>
      </c>
      <c r="F14" s="64">
        <f>VLOOKUP(B14,'dung cu hien truong'!B13:I95,8,0)</f>
        <v>8224</v>
      </c>
      <c r="G14" s="64">
        <f>VLOOKUP(B14,'thiet bi hien truong'!B13:K33,10,0)</f>
        <v>10224</v>
      </c>
      <c r="H14" s="64">
        <f t="shared" si="0"/>
        <v>12548.398720000001</v>
      </c>
      <c r="I14" s="58">
        <f t="shared" si="1"/>
        <v>75290.392319999999</v>
      </c>
    </row>
    <row r="15" spans="1:9" ht="36" customHeight="1">
      <c r="A15" s="126">
        <v>11</v>
      </c>
      <c r="B15" s="146" t="s">
        <v>141</v>
      </c>
      <c r="C15" s="102" t="s">
        <v>796</v>
      </c>
      <c r="D15" s="80">
        <f>VLOOKUP(B15,'tien cong HT'!B15:H25,7,0)</f>
        <v>38407</v>
      </c>
      <c r="E15" s="80">
        <f>VLOOKUP(B15,'vat lieu HT'!B15:G83,6,0)</f>
        <v>5886.9935999999998</v>
      </c>
      <c r="F15" s="80">
        <f>VLOOKUP(B15,'dung cu hien truong'!B14:I96,8,0)</f>
        <v>8224</v>
      </c>
      <c r="G15" s="80">
        <f>VLOOKUP(B15,'thiet bi hien truong'!B14:K34,10,0)</f>
        <v>10224</v>
      </c>
      <c r="H15" s="80">
        <f t="shared" si="0"/>
        <v>12548.398720000001</v>
      </c>
      <c r="I15" s="127">
        <f t="shared" si="1"/>
        <v>75290.392319999999</v>
      </c>
    </row>
  </sheetData>
  <mergeCells count="3">
    <mergeCell ref="A2:I2"/>
    <mergeCell ref="A3:I3"/>
    <mergeCell ref="A1:I1"/>
  </mergeCells>
  <pageMargins left="0.45" right="0.45" top="0.44791666666666669" bottom="0.5" header="0.23958333333333334" footer="0.3"/>
  <pageSetup paperSize="9" firstPageNumber="49" orientation="landscape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Layout" topLeftCell="A31" zoomScaleNormal="100" workbookViewId="0">
      <selection activeCell="C4" sqref="C4"/>
    </sheetView>
  </sheetViews>
  <sheetFormatPr defaultRowHeight="15"/>
  <cols>
    <col min="1" max="1" width="6.85546875" customWidth="1"/>
    <col min="2" max="2" width="10.28515625" customWidth="1"/>
    <col min="3" max="3" width="43.140625" customWidth="1"/>
    <col min="4" max="4" width="12.85546875" customWidth="1"/>
    <col min="5" max="5" width="10.85546875" customWidth="1"/>
    <col min="6" max="6" width="12.5703125" customWidth="1"/>
    <col min="7" max="7" width="11.28515625" customWidth="1"/>
    <col min="8" max="8" width="12.85546875" customWidth="1"/>
    <col min="9" max="9" width="17.85546875" customWidth="1"/>
  </cols>
  <sheetData>
    <row r="1" spans="1:9" ht="24.75" customHeight="1">
      <c r="A1" s="486" t="s">
        <v>856</v>
      </c>
      <c r="B1" s="486"/>
      <c r="C1" s="486"/>
      <c r="D1" s="486"/>
      <c r="E1" s="486"/>
      <c r="F1" s="486"/>
      <c r="G1" s="486"/>
      <c r="H1" s="486"/>
      <c r="I1" s="486"/>
    </row>
    <row r="2" spans="1:9" ht="21.75" customHeight="1">
      <c r="A2" s="426" t="s">
        <v>815</v>
      </c>
      <c r="B2" s="427"/>
      <c r="C2" s="427"/>
      <c r="D2" s="427"/>
      <c r="E2" s="427"/>
      <c r="F2" s="427"/>
      <c r="G2" s="427"/>
      <c r="H2" s="427"/>
      <c r="I2" s="428"/>
    </row>
    <row r="3" spans="1:9" ht="36" customHeight="1">
      <c r="A3" s="119" t="s">
        <v>674</v>
      </c>
      <c r="B3" s="120" t="s">
        <v>675</v>
      </c>
      <c r="C3" s="121" t="s">
        <v>676</v>
      </c>
      <c r="D3" s="122" t="s">
        <v>683</v>
      </c>
      <c r="E3" s="123" t="s">
        <v>684</v>
      </c>
      <c r="F3" s="124" t="s">
        <v>685</v>
      </c>
      <c r="G3" s="122" t="s">
        <v>686</v>
      </c>
      <c r="H3" s="123" t="s">
        <v>681</v>
      </c>
      <c r="I3" s="124" t="s">
        <v>862</v>
      </c>
    </row>
    <row r="4" spans="1:9" ht="30" customHeight="1">
      <c r="A4" s="125">
        <v>1</v>
      </c>
      <c r="B4" s="86" t="s">
        <v>144</v>
      </c>
      <c r="C4" s="61" t="s">
        <v>798</v>
      </c>
      <c r="D4" s="64">
        <f>VLOOKUP(B4,'Tien cong ptn'!B4:G26,6,0)</f>
        <v>88801</v>
      </c>
      <c r="E4" s="64">
        <f>VLOOKUP(B4,'vat lieu PTN'!B3:G231,6,0)</f>
        <v>30880</v>
      </c>
      <c r="F4" s="64">
        <f>VLOOKUP(B4,'Dung cu phong thi nghiem'!B3:I460,8,0)</f>
        <v>42168.28186868687</v>
      </c>
      <c r="G4" s="64">
        <f>VLOOKUP(B4,'thiet bi phong tn'!B6:K163,10,0)</f>
        <v>86337.574999999997</v>
      </c>
      <c r="H4" s="64">
        <f>SUM(D4:G4)*10%</f>
        <v>24818.685686868688</v>
      </c>
      <c r="I4" s="67">
        <f>SUM(D4:H4)</f>
        <v>273005.54255555553</v>
      </c>
    </row>
    <row r="5" spans="1:9" ht="21.95" customHeight="1">
      <c r="A5" s="125">
        <v>2</v>
      </c>
      <c r="B5" s="86" t="s">
        <v>175</v>
      </c>
      <c r="C5" s="61" t="s">
        <v>799</v>
      </c>
      <c r="D5" s="64">
        <f>VLOOKUP(B5,'Tien cong ptn'!B5:G27,6,0)</f>
        <v>88801</v>
      </c>
      <c r="E5" s="64">
        <f>VLOOKUP(B5,'vat lieu PTN'!B4:G232,6,0)</f>
        <v>69685</v>
      </c>
      <c r="F5" s="64">
        <f>VLOOKUP(B5,'Dung cu phong thi nghiem'!B4:I461,8,0)</f>
        <v>61587.672777777785</v>
      </c>
      <c r="G5" s="64">
        <f>VLOOKUP(B5,'thiet bi phong tn'!B7:K164,10,0)</f>
        <v>120270.125</v>
      </c>
      <c r="H5" s="64">
        <f t="shared" ref="H5:H26" si="0">SUM(D5:G5)*10%</f>
        <v>34034.37977777778</v>
      </c>
      <c r="I5" s="67">
        <f t="shared" ref="I5:I26" si="1">SUM(D5:H5)</f>
        <v>374378.17755555554</v>
      </c>
    </row>
    <row r="6" spans="1:9" ht="21.95" customHeight="1">
      <c r="A6" s="125">
        <v>3</v>
      </c>
      <c r="B6" s="86" t="s">
        <v>191</v>
      </c>
      <c r="C6" s="61" t="s">
        <v>800</v>
      </c>
      <c r="D6" s="64">
        <f>VLOOKUP(B6,'Tien cong ptn'!B6:G28,6,0)</f>
        <v>88801</v>
      </c>
      <c r="E6" s="64">
        <f>VLOOKUP(B6,'vat lieu PTN'!B5:G233,6,0)</f>
        <v>132062</v>
      </c>
      <c r="F6" s="64">
        <f>VLOOKUP(B6,'Dung cu phong thi nghiem'!B5:I462,8,0)</f>
        <v>73922.395000000004</v>
      </c>
      <c r="G6" s="64">
        <f>VLOOKUP(B6,'thiet bi phong tn'!B8:K165,10,0)</f>
        <v>77471.125</v>
      </c>
      <c r="H6" s="64">
        <f t="shared" si="0"/>
        <v>37225.652000000002</v>
      </c>
      <c r="I6" s="67">
        <f t="shared" si="1"/>
        <v>409482.17200000002</v>
      </c>
    </row>
    <row r="7" spans="1:9" ht="21.95" customHeight="1">
      <c r="A7" s="125">
        <v>4</v>
      </c>
      <c r="B7" s="86" t="s">
        <v>193</v>
      </c>
      <c r="C7" s="61" t="s">
        <v>801</v>
      </c>
      <c r="D7" s="64">
        <f>VLOOKUP(B7,'Tien cong ptn'!B7:G29,6,0)</f>
        <v>88801</v>
      </c>
      <c r="E7" s="64">
        <f>VLOOKUP(B7,'vat lieu PTN'!B6:G234,6,0)</f>
        <v>8908</v>
      </c>
      <c r="F7" s="64">
        <f>VLOOKUP(B7,'Dung cu phong thi nghiem'!B6:I463,8,0)</f>
        <v>66830.097020202025</v>
      </c>
      <c r="G7" s="64">
        <f>VLOOKUP(B7,'thiet bi phong tn'!B9:K166,10,0)</f>
        <v>77471.125</v>
      </c>
      <c r="H7" s="64">
        <f t="shared" si="0"/>
        <v>24201.022202020205</v>
      </c>
      <c r="I7" s="67">
        <f t="shared" si="1"/>
        <v>266211.24422222225</v>
      </c>
    </row>
    <row r="8" spans="1:9" ht="21.95" customHeight="1">
      <c r="A8" s="125">
        <v>5</v>
      </c>
      <c r="B8" s="86" t="s">
        <v>198</v>
      </c>
      <c r="C8" s="61" t="s">
        <v>802</v>
      </c>
      <c r="D8" s="64">
        <f>VLOOKUP(B8,'Tien cong ptn'!B8:G30,6,0)</f>
        <v>98668</v>
      </c>
      <c r="E8" s="64">
        <f>VLOOKUP(B8,'vat lieu PTN'!B7:G235,6,0)</f>
        <v>15791</v>
      </c>
      <c r="F8" s="64">
        <f>VLOOKUP(B8,'Dung cu phong thi nghiem'!B7:I464,8,0)</f>
        <v>41032.549545454545</v>
      </c>
      <c r="G8" s="64">
        <f>VLOOKUP(B8,'thiet bi phong tn'!B10:K167,10,0)</f>
        <v>84700.574999999997</v>
      </c>
      <c r="H8" s="64">
        <f t="shared" si="0"/>
        <v>24019.212454545457</v>
      </c>
      <c r="I8" s="67">
        <f t="shared" si="1"/>
        <v>264211.33700000006</v>
      </c>
    </row>
    <row r="9" spans="1:9" ht="21.95" customHeight="1">
      <c r="A9" s="125">
        <v>6</v>
      </c>
      <c r="B9" s="86" t="s">
        <v>200</v>
      </c>
      <c r="C9" s="61" t="s">
        <v>803</v>
      </c>
      <c r="D9" s="64">
        <f>VLOOKUP(B9,'Tien cong ptn'!B9:G31,6,0)</f>
        <v>98668</v>
      </c>
      <c r="E9" s="64">
        <f>VLOOKUP(B9,'vat lieu PTN'!B8:G236,6,0)</f>
        <v>58822</v>
      </c>
      <c r="F9" s="64">
        <f>VLOOKUP(B9,'Dung cu phong thi nghiem'!B8:I465,8,0)</f>
        <v>41546.185909090913</v>
      </c>
      <c r="G9" s="64">
        <f>VLOOKUP(B9,'thiet bi phong tn'!B11:K168,10,0)</f>
        <v>84700.574999999997</v>
      </c>
      <c r="H9" s="64">
        <f t="shared" si="0"/>
        <v>28373.676090909095</v>
      </c>
      <c r="I9" s="67">
        <f t="shared" si="1"/>
        <v>312110.43700000003</v>
      </c>
    </row>
    <row r="10" spans="1:9" ht="21.95" customHeight="1">
      <c r="A10" s="125">
        <v>7</v>
      </c>
      <c r="B10" s="86" t="s">
        <v>202</v>
      </c>
      <c r="C10" s="61" t="s">
        <v>804</v>
      </c>
      <c r="D10" s="64">
        <f>VLOOKUP(B10,'Tien cong ptn'!B10:G32,6,0)</f>
        <v>118401</v>
      </c>
      <c r="E10" s="64">
        <f>VLOOKUP(B10,'vat lieu PTN'!B9:G237,6,0)</f>
        <v>34170</v>
      </c>
      <c r="F10" s="64">
        <f>VLOOKUP(B10,'Dung cu phong thi nghiem'!B9:I466,8,0)</f>
        <v>35186.454545454544</v>
      </c>
      <c r="G10" s="64">
        <f>VLOOKUP(B10,'thiet bi phong tn'!B12:K169,10,0)</f>
        <v>136784.625</v>
      </c>
      <c r="H10" s="64">
        <f t="shared" si="0"/>
        <v>32454.207954545454</v>
      </c>
      <c r="I10" s="67">
        <f t="shared" si="1"/>
        <v>356996.28749999998</v>
      </c>
    </row>
    <row r="11" spans="1:9" ht="21.95" customHeight="1">
      <c r="A11" s="125">
        <v>8</v>
      </c>
      <c r="B11" s="86" t="s">
        <v>209</v>
      </c>
      <c r="C11" s="61" t="s">
        <v>797</v>
      </c>
      <c r="D11" s="64">
        <f>VLOOKUP(B11,'Tien cong ptn'!B11:G33,6,0)</f>
        <v>98668</v>
      </c>
      <c r="E11" s="64">
        <f>VLOOKUP(B11,'vat lieu PTN'!B10:G238,6,0)</f>
        <v>8552</v>
      </c>
      <c r="F11" s="64">
        <f>VLOOKUP(B11,'Dung cu phong thi nghiem'!B10:I467,8,0)</f>
        <v>57216.460656565658</v>
      </c>
      <c r="G11" s="64">
        <f>VLOOKUP(B11,'thiet bi phong tn'!B13:K170,10,0)</f>
        <v>56114.724999999999</v>
      </c>
      <c r="H11" s="64">
        <f t="shared" si="0"/>
        <v>22055.118565656569</v>
      </c>
      <c r="I11" s="67">
        <f t="shared" si="1"/>
        <v>242606.30422222224</v>
      </c>
    </row>
    <row r="12" spans="1:9" ht="21.95" customHeight="1">
      <c r="A12" s="125">
        <v>9</v>
      </c>
      <c r="B12" s="86" t="s">
        <v>215</v>
      </c>
      <c r="C12" s="61" t="s">
        <v>805</v>
      </c>
      <c r="D12" s="64">
        <f>VLOOKUP(B12,'Tien cong ptn'!B12:G34,6,0)</f>
        <v>118401</v>
      </c>
      <c r="E12" s="64">
        <f>VLOOKUP(B12,'vat lieu PTN'!B11:G239,6,0)</f>
        <v>33652</v>
      </c>
      <c r="F12" s="64">
        <f>VLOOKUP(B12,'Dung cu phong thi nghiem'!B11:I468,8,0)</f>
        <v>35186.454545454544</v>
      </c>
      <c r="G12" s="64">
        <f>VLOOKUP(B12,'thiet bi phong tn'!B14:K171,10,0)</f>
        <v>136784.625</v>
      </c>
      <c r="H12" s="64">
        <f t="shared" si="0"/>
        <v>32402.407954545455</v>
      </c>
      <c r="I12" s="67">
        <f t="shared" si="1"/>
        <v>356426.48749999999</v>
      </c>
    </row>
    <row r="13" spans="1:9" ht="21.95" customHeight="1">
      <c r="A13" s="125">
        <v>10</v>
      </c>
      <c r="B13" s="86" t="s">
        <v>218</v>
      </c>
      <c r="C13" s="61" t="s">
        <v>806</v>
      </c>
      <c r="D13" s="64">
        <f>VLOOKUP(B13,'Tien cong ptn'!B13:G35,6,0)</f>
        <v>98668</v>
      </c>
      <c r="E13" s="64">
        <f>VLOOKUP(B13,'vat lieu PTN'!B12:G240,6,0)</f>
        <v>25171</v>
      </c>
      <c r="F13" s="64">
        <f>VLOOKUP(B13,'Dung cu phong thi nghiem'!B12:I469,8,0)</f>
        <v>39891</v>
      </c>
      <c r="G13" s="64">
        <f>VLOOKUP(B13,'thiet bi phong tn'!B15:K172,10,0)</f>
        <v>78497.75</v>
      </c>
      <c r="H13" s="64">
        <f t="shared" si="0"/>
        <v>24222.775000000001</v>
      </c>
      <c r="I13" s="67">
        <f t="shared" si="1"/>
        <v>266450.52500000002</v>
      </c>
    </row>
    <row r="14" spans="1:9" ht="21.95" customHeight="1">
      <c r="A14" s="125">
        <v>11</v>
      </c>
      <c r="B14" s="86" t="s">
        <v>220</v>
      </c>
      <c r="C14" s="61" t="s">
        <v>807</v>
      </c>
      <c r="D14" s="64">
        <f>VLOOKUP(B14,'Tien cong ptn'!B14:G36,6,0)</f>
        <v>98668</v>
      </c>
      <c r="E14" s="64">
        <f>VLOOKUP(B14,'vat lieu PTN'!B13:G241,6,0)</f>
        <v>25467</v>
      </c>
      <c r="F14" s="64">
        <f>VLOOKUP(B14,'Dung cu phong thi nghiem'!B13:I470,8,0)</f>
        <v>39891</v>
      </c>
      <c r="G14" s="64">
        <f>VLOOKUP(B14,'thiet bi phong tn'!B16:K173,10,0)</f>
        <v>78374.75</v>
      </c>
      <c r="H14" s="64">
        <f t="shared" si="0"/>
        <v>24240.075000000001</v>
      </c>
      <c r="I14" s="67">
        <f t="shared" si="1"/>
        <v>266640.82500000001</v>
      </c>
    </row>
    <row r="15" spans="1:9" ht="21.95" customHeight="1">
      <c r="A15" s="125">
        <v>12</v>
      </c>
      <c r="B15" s="55" t="s">
        <v>222</v>
      </c>
      <c r="C15" s="61" t="s">
        <v>69</v>
      </c>
      <c r="D15" s="64">
        <f>VLOOKUP(B15,'Tien cong ptn'!B15:G37,6,0)</f>
        <v>198957</v>
      </c>
      <c r="E15" s="64">
        <f>VLOOKUP(B15,'vat lieu PTN'!B14:G242,6,0)</f>
        <v>32080</v>
      </c>
      <c r="F15" s="64">
        <f>VLOOKUP(B15,'Dung cu phong thi nghiem'!B14:I471,8,0)</f>
        <v>169294.45707070708</v>
      </c>
      <c r="G15" s="64">
        <f>VLOOKUP(B15,'thiet bi phong tn'!B17:K174,10,0)</f>
        <v>131910.01500000001</v>
      </c>
      <c r="H15" s="64">
        <f t="shared" si="0"/>
        <v>53224.147207070717</v>
      </c>
      <c r="I15" s="67">
        <f t="shared" si="1"/>
        <v>585465.61927777785</v>
      </c>
    </row>
    <row r="16" spans="1:9" ht="21.95" customHeight="1">
      <c r="A16" s="125">
        <v>13</v>
      </c>
      <c r="B16" s="55" t="s">
        <v>228</v>
      </c>
      <c r="C16" s="61" t="s">
        <v>73</v>
      </c>
      <c r="D16" s="64">
        <f>VLOOKUP(B16,'Tien cong ptn'!B16:G38,6,0)</f>
        <v>198957</v>
      </c>
      <c r="E16" s="64">
        <f>VLOOKUP(B16,'vat lieu PTN'!B15:G243,6,0)</f>
        <v>32080</v>
      </c>
      <c r="F16" s="64">
        <f>VLOOKUP(B16,'Dung cu phong thi nghiem'!B15:I472,8,0)</f>
        <v>169294.45707070708</v>
      </c>
      <c r="G16" s="64">
        <f>VLOOKUP(B16,'thiet bi phong tn'!B18:K175,10,0)</f>
        <v>131910.01500000001</v>
      </c>
      <c r="H16" s="64">
        <f t="shared" si="0"/>
        <v>53224.147207070717</v>
      </c>
      <c r="I16" s="67">
        <f t="shared" si="1"/>
        <v>585465.61927777785</v>
      </c>
    </row>
    <row r="17" spans="1:9" ht="21.95" customHeight="1">
      <c r="A17" s="125">
        <v>14</v>
      </c>
      <c r="B17" s="55" t="s">
        <v>231</v>
      </c>
      <c r="C17" s="61" t="s">
        <v>75</v>
      </c>
      <c r="D17" s="64">
        <f>VLOOKUP(B17,'Tien cong ptn'!B17:G39,6,0)</f>
        <v>221063</v>
      </c>
      <c r="E17" s="64">
        <f>VLOOKUP(B17,'vat lieu PTN'!B16:G244,6,0)</f>
        <v>80291</v>
      </c>
      <c r="F17" s="64">
        <f>VLOOKUP(B17,'Dung cu phong thi nghiem'!B16:I473,8,0)</f>
        <v>214830.47474747471</v>
      </c>
      <c r="G17" s="64">
        <f>VLOOKUP(B17,'thiet bi phong tn'!B19:K176,10,0)</f>
        <v>163005.01500000001</v>
      </c>
      <c r="H17" s="64">
        <f t="shared" si="0"/>
        <v>67918.948974747473</v>
      </c>
      <c r="I17" s="67">
        <f t="shared" si="1"/>
        <v>747108.43872222211</v>
      </c>
    </row>
    <row r="18" spans="1:9" ht="21.95" customHeight="1">
      <c r="A18" s="125">
        <v>15</v>
      </c>
      <c r="B18" s="55" t="s">
        <v>235</v>
      </c>
      <c r="C18" s="61" t="s">
        <v>77</v>
      </c>
      <c r="D18" s="64">
        <f>VLOOKUP(B18,'Tien cong ptn'!B18:G40,6,0)</f>
        <v>221063</v>
      </c>
      <c r="E18" s="64">
        <f>VLOOKUP(B18,'vat lieu PTN'!B17:G245,6,0)</f>
        <v>80291</v>
      </c>
      <c r="F18" s="64">
        <f>VLOOKUP(B18,'Dung cu phong thi nghiem'!B17:I474,8,0)</f>
        <v>214830.47474747471</v>
      </c>
      <c r="G18" s="64">
        <f>VLOOKUP(B18,'thiet bi phong tn'!B20:K177,10,0)</f>
        <v>163005.01500000001</v>
      </c>
      <c r="H18" s="64">
        <f t="shared" si="0"/>
        <v>67918.948974747473</v>
      </c>
      <c r="I18" s="67">
        <f t="shared" si="1"/>
        <v>747108.43872222211</v>
      </c>
    </row>
    <row r="19" spans="1:9" ht="21.95" customHeight="1">
      <c r="A19" s="125">
        <v>16</v>
      </c>
      <c r="B19" s="55" t="s">
        <v>238</v>
      </c>
      <c r="C19" s="61" t="s">
        <v>79</v>
      </c>
      <c r="D19" s="64">
        <f>VLOOKUP(B19,'Tien cong ptn'!B19:G41,6,0)</f>
        <v>118401</v>
      </c>
      <c r="E19" s="64">
        <f>VLOOKUP(B19,'vat lieu PTN'!B18:G246,6,0)</f>
        <v>32692</v>
      </c>
      <c r="F19" s="64">
        <f>VLOOKUP(B19,'Dung cu phong thi nghiem'!B18:I475,8,0)</f>
        <v>82386.152626262628</v>
      </c>
      <c r="G19" s="64">
        <f>VLOOKUP(B19,'thiet bi phong tn'!B21:K178,10,0)</f>
        <v>131488.01500000001</v>
      </c>
      <c r="H19" s="64">
        <f t="shared" si="0"/>
        <v>36496.716762626267</v>
      </c>
      <c r="I19" s="67">
        <f t="shared" si="1"/>
        <v>401463.8843888889</v>
      </c>
    </row>
    <row r="20" spans="1:9" ht="21.95" customHeight="1">
      <c r="A20" s="125">
        <v>17</v>
      </c>
      <c r="B20" s="55" t="s">
        <v>243</v>
      </c>
      <c r="C20" s="61" t="s">
        <v>81</v>
      </c>
      <c r="D20" s="64">
        <f>VLOOKUP(B20,'Tien cong ptn'!B20:G42,6,0)</f>
        <v>118401</v>
      </c>
      <c r="E20" s="64">
        <f>VLOOKUP(B20,'vat lieu PTN'!B19:G247,6,0)</f>
        <v>32692</v>
      </c>
      <c r="F20" s="64">
        <f>VLOOKUP(B20,'Dung cu phong thi nghiem'!B19:I476,8,0)</f>
        <v>82386.152626262628</v>
      </c>
      <c r="G20" s="64">
        <f>VLOOKUP(B20,'thiet bi phong tn'!B22:K179,10,0)</f>
        <v>131488.01500000001</v>
      </c>
      <c r="H20" s="64">
        <f t="shared" si="0"/>
        <v>36496.716762626267</v>
      </c>
      <c r="I20" s="67">
        <f t="shared" si="1"/>
        <v>401463.8843888889</v>
      </c>
    </row>
    <row r="21" spans="1:9" ht="21.95" customHeight="1">
      <c r="A21" s="125">
        <v>18</v>
      </c>
      <c r="B21" s="55" t="s">
        <v>246</v>
      </c>
      <c r="C21" s="61" t="s">
        <v>83</v>
      </c>
      <c r="D21" s="64">
        <f>VLOOKUP(B21,'Tien cong ptn'!B21:G43,6,0)</f>
        <v>118401</v>
      </c>
      <c r="E21" s="64">
        <f>VLOOKUP(B21,'vat lieu PTN'!B20:G248,6,0)</f>
        <v>32692</v>
      </c>
      <c r="F21" s="64">
        <f>VLOOKUP(B21,'Dung cu phong thi nghiem'!B20:I477,8,0)</f>
        <v>82386.152626262628</v>
      </c>
      <c r="G21" s="64">
        <f>VLOOKUP(B21,'thiet bi phong tn'!B23:K180,10,0)</f>
        <v>131488.01500000001</v>
      </c>
      <c r="H21" s="64">
        <f t="shared" si="0"/>
        <v>36496.716762626267</v>
      </c>
      <c r="I21" s="67">
        <f t="shared" si="1"/>
        <v>401463.8843888889</v>
      </c>
    </row>
    <row r="22" spans="1:9" ht="21.95" customHeight="1">
      <c r="A22" s="125">
        <v>19</v>
      </c>
      <c r="B22" s="55" t="s">
        <v>248</v>
      </c>
      <c r="C22" s="61" t="s">
        <v>85</v>
      </c>
      <c r="D22" s="64">
        <f>VLOOKUP(B22,'Tien cong ptn'!B22:G44,6,0)</f>
        <v>118401</v>
      </c>
      <c r="E22" s="64">
        <f>VLOOKUP(B22,'vat lieu PTN'!B21:G249,6,0)</f>
        <v>32692</v>
      </c>
      <c r="F22" s="64">
        <f>VLOOKUP(B22,'Dung cu phong thi nghiem'!B21:I478,8,0)</f>
        <v>82386.152626262628</v>
      </c>
      <c r="G22" s="64">
        <f>VLOOKUP(B22,'thiet bi phong tn'!B24:K181,10,0)</f>
        <v>131488.01500000001</v>
      </c>
      <c r="H22" s="64">
        <f t="shared" si="0"/>
        <v>36496.716762626267</v>
      </c>
      <c r="I22" s="67">
        <f t="shared" si="1"/>
        <v>401463.8843888889</v>
      </c>
    </row>
    <row r="23" spans="1:9" ht="21.95" customHeight="1">
      <c r="A23" s="126">
        <v>20</v>
      </c>
      <c r="B23" s="89" t="s">
        <v>250</v>
      </c>
      <c r="C23" s="102" t="s">
        <v>87</v>
      </c>
      <c r="D23" s="80">
        <f>VLOOKUP(B23,'Tien cong ptn'!B23:G45,6,0)</f>
        <v>118401</v>
      </c>
      <c r="E23" s="80">
        <f>VLOOKUP(B23,'vat lieu PTN'!B22:G250,6,0)</f>
        <v>32692</v>
      </c>
      <c r="F23" s="80">
        <f>VLOOKUP(B23,'Dung cu phong thi nghiem'!B22:I479,8,0)</f>
        <v>82386.152626262628</v>
      </c>
      <c r="G23" s="80">
        <f>VLOOKUP(B23,'thiet bi phong tn'!B25:K182,10,0)</f>
        <v>131488.01500000001</v>
      </c>
      <c r="H23" s="80">
        <f t="shared" si="0"/>
        <v>36496.716762626267</v>
      </c>
      <c r="I23" s="93">
        <f t="shared" si="1"/>
        <v>401463.8843888889</v>
      </c>
    </row>
    <row r="24" spans="1:9" ht="25.5" customHeight="1">
      <c r="A24" s="212">
        <v>21</v>
      </c>
      <c r="B24" s="198" t="s">
        <v>252</v>
      </c>
      <c r="C24" s="193" t="s">
        <v>89</v>
      </c>
      <c r="D24" s="195">
        <f>VLOOKUP(B24,'Tien cong ptn'!B24:G46,6,0)</f>
        <v>118401</v>
      </c>
      <c r="E24" s="195">
        <f>VLOOKUP(B24,'vat lieu PTN'!B23:G251,6,0)</f>
        <v>32692</v>
      </c>
      <c r="F24" s="195">
        <f>VLOOKUP(B24,'Dung cu phong thi nghiem'!B23:I480,8,0)</f>
        <v>82386.152626262628</v>
      </c>
      <c r="G24" s="195">
        <f>VLOOKUP(B24,'thiet bi phong tn'!B26:K183,10,0)</f>
        <v>131488.01500000001</v>
      </c>
      <c r="H24" s="195">
        <f t="shared" si="0"/>
        <v>36496.716762626267</v>
      </c>
      <c r="I24" s="213">
        <f t="shared" si="1"/>
        <v>401463.8843888889</v>
      </c>
    </row>
    <row r="25" spans="1:9" ht="22.5" customHeight="1">
      <c r="A25" s="125">
        <v>22</v>
      </c>
      <c r="B25" s="86" t="s">
        <v>254</v>
      </c>
      <c r="C25" s="98" t="s">
        <v>91</v>
      </c>
      <c r="D25" s="64">
        <f>VLOOKUP(B25,'Tien cong ptn'!B25:G47,6,0)</f>
        <v>221063</v>
      </c>
      <c r="E25" s="64">
        <f>VLOOKUP(B25,'vat lieu PTN'!B24:G252,6,0)</f>
        <v>701782</v>
      </c>
      <c r="F25" s="64">
        <f>VLOOKUP(B25,'Dung cu phong thi nghiem'!B24:I481,8,0)</f>
        <v>39179.26474747475</v>
      </c>
      <c r="G25" s="64">
        <f>VLOOKUP(B25,'thiet bi phong tn'!B27:K184,10,0)</f>
        <v>129782.815</v>
      </c>
      <c r="H25" s="64">
        <f t="shared" si="0"/>
        <v>109180.70797474748</v>
      </c>
      <c r="I25" s="67">
        <f t="shared" si="1"/>
        <v>1200987.7877222223</v>
      </c>
    </row>
    <row r="26" spans="1:9" ht="36">
      <c r="A26" s="126">
        <v>23</v>
      </c>
      <c r="B26" s="90" t="s">
        <v>257</v>
      </c>
      <c r="C26" s="118" t="s">
        <v>808</v>
      </c>
      <c r="D26" s="80">
        <f>VLOOKUP(B26,'Tien cong ptn'!B26:G48,6,0)</f>
        <v>221063</v>
      </c>
      <c r="E26" s="80">
        <f>VLOOKUP(B26,'vat lieu PTN'!B25:G253,6,0)</f>
        <v>180388</v>
      </c>
      <c r="F26" s="80">
        <f>VLOOKUP(B26,'Dung cu phong thi nghiem'!B25:I482,8,0)</f>
        <v>156212.35363636364</v>
      </c>
      <c r="G26" s="80">
        <f>VLOOKUP(B26,'thiet bi phong tn'!B28:K185,10,0)</f>
        <v>151988.625</v>
      </c>
      <c r="H26" s="80">
        <f t="shared" si="0"/>
        <v>70965.197863636364</v>
      </c>
      <c r="I26" s="93">
        <f t="shared" si="1"/>
        <v>780617.17650000006</v>
      </c>
    </row>
  </sheetData>
  <mergeCells count="2">
    <mergeCell ref="A1:I1"/>
    <mergeCell ref="A2:I2"/>
  </mergeCells>
  <pageMargins left="0.45" right="0.2" top="0.44791666666666702" bottom="0.5" header="0.21875" footer="0.3"/>
  <pageSetup paperSize="9" firstPageNumber="50" orientation="landscape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Layout" zoomScaleNormal="100" workbookViewId="0">
      <selection activeCell="C36" sqref="C36"/>
    </sheetView>
  </sheetViews>
  <sheetFormatPr defaultRowHeight="15"/>
  <cols>
    <col min="1" max="1" width="3.7109375" customWidth="1"/>
    <col min="2" max="2" width="8.42578125" customWidth="1"/>
    <col min="3" max="3" width="18.28515625" customWidth="1"/>
    <col min="4" max="4" width="16.140625" customWidth="1"/>
    <col min="5" max="5" width="8.42578125" customWidth="1"/>
    <col min="6" max="6" width="8.140625" customWidth="1"/>
    <col min="7" max="7" width="8.42578125" customWidth="1"/>
    <col min="8" max="8" width="8.5703125" customWidth="1"/>
    <col min="9" max="9" width="8.140625" customWidth="1"/>
    <col min="10" max="10" width="8.42578125" customWidth="1"/>
    <col min="11" max="11" width="7.140625" customWidth="1"/>
    <col min="12" max="12" width="8.140625" customWidth="1"/>
    <col min="13" max="13" width="12.5703125" customWidth="1"/>
    <col min="14" max="14" width="15.5703125" customWidth="1"/>
    <col min="15" max="15" width="11.85546875" customWidth="1"/>
  </cols>
  <sheetData>
    <row r="1" spans="1:14" ht="21.75" customHeight="1">
      <c r="A1" s="438" t="s">
        <v>857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</row>
    <row r="2" spans="1:14" ht="21.95" customHeight="1">
      <c r="A2" s="484" t="s">
        <v>815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</row>
    <row r="3" spans="1:14" ht="21.95" customHeight="1">
      <c r="A3" s="433" t="s">
        <v>691</v>
      </c>
      <c r="B3" s="429" t="s">
        <v>675</v>
      </c>
      <c r="C3" s="433" t="s">
        <v>692</v>
      </c>
      <c r="D3" s="429" t="s">
        <v>817</v>
      </c>
      <c r="E3" s="433" t="s">
        <v>693</v>
      </c>
      <c r="F3" s="433"/>
      <c r="G3" s="433" t="s">
        <v>694</v>
      </c>
      <c r="H3" s="433"/>
      <c r="I3" s="433" t="s">
        <v>695</v>
      </c>
      <c r="J3" s="433"/>
      <c r="K3" s="433" t="s">
        <v>696</v>
      </c>
      <c r="L3" s="433"/>
      <c r="M3" s="431" t="s">
        <v>681</v>
      </c>
      <c r="N3" s="429" t="s">
        <v>863</v>
      </c>
    </row>
    <row r="4" spans="1:14" ht="21.95" customHeight="1">
      <c r="A4" s="434"/>
      <c r="B4" s="430"/>
      <c r="C4" s="434"/>
      <c r="D4" s="430"/>
      <c r="E4" s="128" t="s">
        <v>697</v>
      </c>
      <c r="F4" s="128" t="s">
        <v>698</v>
      </c>
      <c r="G4" s="128" t="s">
        <v>697</v>
      </c>
      <c r="H4" s="128" t="s">
        <v>698</v>
      </c>
      <c r="I4" s="128" t="s">
        <v>697</v>
      </c>
      <c r="J4" s="128" t="s">
        <v>698</v>
      </c>
      <c r="K4" s="128" t="s">
        <v>697</v>
      </c>
      <c r="L4" s="128" t="s">
        <v>698</v>
      </c>
      <c r="M4" s="432"/>
      <c r="N4" s="430"/>
    </row>
    <row r="5" spans="1:14" ht="32.25" customHeight="1">
      <c r="A5" s="57">
        <v>1</v>
      </c>
      <c r="B5" s="54" t="s">
        <v>699</v>
      </c>
      <c r="C5" s="152" t="s">
        <v>10</v>
      </c>
      <c r="D5" s="154" t="s">
        <v>818</v>
      </c>
      <c r="E5" s="153">
        <f>VLOOKUP(1&amp;B5,'tien cong HT'!B5:H15,7,0)</f>
        <v>29785</v>
      </c>
      <c r="F5" s="114"/>
      <c r="G5" s="114">
        <f>VLOOKUP(1&amp;B5,'vat lieu HT'!B5:G73,6,0)</f>
        <v>16658</v>
      </c>
      <c r="H5" s="114"/>
      <c r="I5" s="114">
        <f>VLOOKUP(1&amp;B5,'dung cu hien truong'!B5:I86,8,0)</f>
        <v>3876</v>
      </c>
      <c r="J5" s="114"/>
      <c r="K5" s="114">
        <f>VLOOKUP(1&amp;B5,'thiet bi hien truong'!B6:K24,10,0)</f>
        <v>12932</v>
      </c>
      <c r="L5" s="114"/>
      <c r="M5" s="114">
        <f>SUM(E5:L5)*20%</f>
        <v>12650.2</v>
      </c>
      <c r="N5" s="67">
        <f>ROUND(SUM(E5:M5),-3)</f>
        <v>76000</v>
      </c>
    </row>
    <row r="6" spans="1:14" ht="32.25" customHeight="1">
      <c r="A6" s="57">
        <v>2</v>
      </c>
      <c r="B6" s="54" t="s">
        <v>700</v>
      </c>
      <c r="C6" s="152" t="s">
        <v>14</v>
      </c>
      <c r="D6" s="154" t="s">
        <v>819</v>
      </c>
      <c r="E6" s="153">
        <f>VLOOKUP(1&amp;B6,'tien cong HT'!B6:H16,7,0)</f>
        <v>29785</v>
      </c>
      <c r="F6" s="114"/>
      <c r="G6" s="114">
        <f>VLOOKUP(1&amp;B6,'vat lieu HT'!B6:G74,6,0)</f>
        <v>16658</v>
      </c>
      <c r="H6" s="114"/>
      <c r="I6" s="114">
        <f>VLOOKUP(1&amp;B6,'dung cu hien truong'!B6:I87,8,0)</f>
        <v>3876</v>
      </c>
      <c r="J6" s="114"/>
      <c r="K6" s="114">
        <f>VLOOKUP(1&amp;B6,'thiet bi hien truong'!B7:K25,10,0)</f>
        <v>12932</v>
      </c>
      <c r="L6" s="114"/>
      <c r="M6" s="114">
        <f t="shared" ref="M6:M35" si="0">SUM(E6:L6)*20%</f>
        <v>12650.2</v>
      </c>
      <c r="N6" s="67">
        <f t="shared" ref="N6:N35" si="1">ROUND(SUM(E6:M6),-3)</f>
        <v>76000</v>
      </c>
    </row>
    <row r="7" spans="1:14" ht="32.25" customHeight="1">
      <c r="A7" s="57">
        <v>3</v>
      </c>
      <c r="B7" s="54" t="s">
        <v>701</v>
      </c>
      <c r="C7" s="152" t="s">
        <v>16</v>
      </c>
      <c r="D7" s="154" t="s">
        <v>820</v>
      </c>
      <c r="E7" s="153">
        <f>VLOOKUP(1&amp;B7,'tien cong HT'!B7:H17,7,0)</f>
        <v>29785</v>
      </c>
      <c r="F7" s="114"/>
      <c r="G7" s="114">
        <f>VLOOKUP(1&amp;B7,'vat lieu HT'!B7:G75,6,0)</f>
        <v>30644</v>
      </c>
      <c r="H7" s="114"/>
      <c r="I7" s="114">
        <f>VLOOKUP(1&amp;B7,'dung cu hien truong'!B7:I88,8,0)</f>
        <v>5526</v>
      </c>
      <c r="J7" s="114"/>
      <c r="K7" s="114">
        <f>VLOOKUP(1&amp;B7,'thiet bi hien truong'!B8:K26,10,0)</f>
        <v>12932</v>
      </c>
      <c r="L7" s="114"/>
      <c r="M7" s="114">
        <f t="shared" si="0"/>
        <v>15777.400000000001</v>
      </c>
      <c r="N7" s="67">
        <f t="shared" si="1"/>
        <v>95000</v>
      </c>
    </row>
    <row r="8" spans="1:14" ht="32.25" customHeight="1">
      <c r="A8" s="57">
        <v>4</v>
      </c>
      <c r="B8" s="54" t="s">
        <v>702</v>
      </c>
      <c r="C8" s="152" t="s">
        <v>18</v>
      </c>
      <c r="D8" s="154" t="s">
        <v>821</v>
      </c>
      <c r="E8" s="153">
        <f>VLOOKUP(1&amp;B8,'tien cong HT'!B8:H18,7,0)</f>
        <v>36412</v>
      </c>
      <c r="F8" s="114"/>
      <c r="G8" s="114">
        <f>VLOOKUP(1&amp;B8,'vat lieu HT'!B8:G76,6,0)</f>
        <v>13677</v>
      </c>
      <c r="H8" s="114"/>
      <c r="I8" s="114">
        <f>VLOOKUP(1&amp;B8,'dung cu hien truong'!B8:I89,8,0)</f>
        <v>5526</v>
      </c>
      <c r="J8" s="114"/>
      <c r="K8" s="114">
        <f>VLOOKUP(1&amp;B8,'thiet bi hien truong'!B9:K27,10,0)</f>
        <v>12932</v>
      </c>
      <c r="L8" s="114"/>
      <c r="M8" s="114">
        <f t="shared" si="0"/>
        <v>13709.400000000001</v>
      </c>
      <c r="N8" s="67">
        <f t="shared" si="1"/>
        <v>82000</v>
      </c>
    </row>
    <row r="9" spans="1:14" ht="32.25" customHeight="1">
      <c r="A9" s="57">
        <v>5</v>
      </c>
      <c r="B9" s="54" t="s">
        <v>703</v>
      </c>
      <c r="C9" s="152" t="s">
        <v>21</v>
      </c>
      <c r="D9" s="154" t="s">
        <v>822</v>
      </c>
      <c r="E9" s="153">
        <f>VLOOKUP(1&amp;B9,'tien cong HT'!B9:H19,7,0)</f>
        <v>36412</v>
      </c>
      <c r="F9" s="114"/>
      <c r="G9" s="114">
        <f>VLOOKUP(1&amp;B9,'vat lieu HT'!B9:G77,6,0)</f>
        <v>39403</v>
      </c>
      <c r="H9" s="114"/>
      <c r="I9" s="114">
        <f>VLOOKUP(1&amp;B9,'dung cu hien truong'!B9:I90,8,0)</f>
        <v>4031</v>
      </c>
      <c r="J9" s="114"/>
      <c r="K9" s="114">
        <f>VLOOKUP(1&amp;B9,'thiet bi hien truong'!B10:K28,10,0)</f>
        <v>12932</v>
      </c>
      <c r="L9" s="114"/>
      <c r="M9" s="114">
        <f t="shared" si="0"/>
        <v>18555.600000000002</v>
      </c>
      <c r="N9" s="67">
        <f t="shared" si="1"/>
        <v>111000</v>
      </c>
    </row>
    <row r="10" spans="1:14" ht="32.25" customHeight="1">
      <c r="A10" s="57">
        <v>6</v>
      </c>
      <c r="B10" s="54" t="s">
        <v>704</v>
      </c>
      <c r="C10" s="152" t="s">
        <v>846</v>
      </c>
      <c r="D10" s="154" t="s">
        <v>823</v>
      </c>
      <c r="E10" s="153">
        <f>VLOOKUP(1&amp;B10,'tien cong HT'!B10:H20,7,0)</f>
        <v>36412</v>
      </c>
      <c r="F10" s="114"/>
      <c r="G10" s="114">
        <f>VLOOKUP(1&amp;B10,'vat lieu HT'!B10:G78,6,0)</f>
        <v>14055</v>
      </c>
      <c r="H10" s="114"/>
      <c r="I10" s="114">
        <f>VLOOKUP(1&amp;B10,'dung cu hien truong'!B10:I91,8,0)</f>
        <v>5526</v>
      </c>
      <c r="J10" s="114"/>
      <c r="K10" s="114">
        <f>VLOOKUP(1&amp;B10,'thiet bi hien truong'!B11:K29,10,0)</f>
        <v>12932</v>
      </c>
      <c r="L10" s="114"/>
      <c r="M10" s="114">
        <f t="shared" si="0"/>
        <v>13785</v>
      </c>
      <c r="N10" s="67">
        <f t="shared" si="1"/>
        <v>83000</v>
      </c>
    </row>
    <row r="11" spans="1:14" ht="32.25" customHeight="1">
      <c r="A11" s="57">
        <v>7</v>
      </c>
      <c r="B11" s="54" t="s">
        <v>705</v>
      </c>
      <c r="C11" s="152" t="s">
        <v>25</v>
      </c>
      <c r="D11" s="154" t="s">
        <v>824</v>
      </c>
      <c r="E11" s="153">
        <f>VLOOKUP(1&amp;B11,'tien cong HT'!B11:H21,7,0)</f>
        <v>36412</v>
      </c>
      <c r="F11" s="114"/>
      <c r="G11" s="114">
        <f>VLOOKUP(1&amp;B11,'vat lieu HT'!B11:G79,6,0)</f>
        <v>13677</v>
      </c>
      <c r="H11" s="114"/>
      <c r="I11" s="114">
        <f>VLOOKUP(1&amp;B11,'dung cu hien truong'!B11:I92,8,0)</f>
        <v>5526</v>
      </c>
      <c r="J11" s="114"/>
      <c r="K11" s="114">
        <f>VLOOKUP(1&amp;B11,'thiet bi hien truong'!B12:K30,10,0)</f>
        <v>12932</v>
      </c>
      <c r="L11" s="114"/>
      <c r="M11" s="114">
        <f t="shared" si="0"/>
        <v>13709.400000000001</v>
      </c>
      <c r="N11" s="67">
        <f t="shared" si="1"/>
        <v>82000</v>
      </c>
    </row>
    <row r="12" spans="1:14" ht="115.5" customHeight="1">
      <c r="A12" s="57">
        <v>8</v>
      </c>
      <c r="B12" s="221" t="s">
        <v>706</v>
      </c>
      <c r="C12" s="98" t="s">
        <v>794</v>
      </c>
      <c r="D12" s="98"/>
      <c r="E12" s="243">
        <f>VLOOKUP(1&amp;B12,'tien cong HT'!B12:H22,7,0)</f>
        <v>204838</v>
      </c>
      <c r="F12" s="243"/>
      <c r="G12" s="243">
        <f>VLOOKUP(1&amp;B12,'vat lieu HT'!B12:G80,6,0)</f>
        <v>47075</v>
      </c>
      <c r="H12" s="243"/>
      <c r="I12" s="243">
        <f>VLOOKUP(1&amp;B12,'dung cu hien truong'!B12:I93,8,0)</f>
        <v>9022</v>
      </c>
      <c r="J12" s="243"/>
      <c r="K12" s="243">
        <f>VLOOKUP(1&amp;B12,'thiet bi hien truong'!B13:K31,10,0)</f>
        <v>12932</v>
      </c>
      <c r="L12" s="243"/>
      <c r="M12" s="243">
        <f t="shared" si="0"/>
        <v>54773.4</v>
      </c>
      <c r="N12" s="67">
        <f t="shared" si="1"/>
        <v>329000</v>
      </c>
    </row>
    <row r="13" spans="1:14" ht="32.25" customHeight="1">
      <c r="A13" s="201">
        <v>9</v>
      </c>
      <c r="B13" s="246" t="s">
        <v>707</v>
      </c>
      <c r="C13" s="217" t="s">
        <v>798</v>
      </c>
      <c r="D13" s="188" t="s">
        <v>825</v>
      </c>
      <c r="E13" s="215">
        <f>VLOOKUP(1&amp;B13,'tien cong HT'!B13:H23,7,0)</f>
        <v>38407</v>
      </c>
      <c r="F13" s="215">
        <f>VLOOKUP(2&amp;B13,'Tien cong ptn'!B4:G26,6,0)</f>
        <v>88801</v>
      </c>
      <c r="G13" s="215">
        <f>VLOOKUP(1&amp;B13,'vat lieu HT'!B13:G81,6,0)</f>
        <v>5886.9935999999998</v>
      </c>
      <c r="H13" s="215">
        <v>30880</v>
      </c>
      <c r="I13" s="215">
        <f>VLOOKUP(1&amp;B13,'dung cu hien truong'!B13:I94,8,0)</f>
        <v>8224</v>
      </c>
      <c r="J13" s="215">
        <v>50835</v>
      </c>
      <c r="K13" s="215">
        <f>VLOOKUP(1&amp;B13,'thiet bi hien truong'!B14:K32,10,0)</f>
        <v>10224</v>
      </c>
      <c r="L13" s="215">
        <v>86338</v>
      </c>
      <c r="M13" s="215">
        <f t="shared" si="0"/>
        <v>63919.19872</v>
      </c>
      <c r="N13" s="67">
        <f t="shared" si="1"/>
        <v>384000</v>
      </c>
    </row>
    <row r="14" spans="1:14" ht="32.25" customHeight="1">
      <c r="A14" s="57">
        <v>10</v>
      </c>
      <c r="B14" s="54" t="s">
        <v>708</v>
      </c>
      <c r="C14" s="61" t="s">
        <v>799</v>
      </c>
      <c r="D14" s="151" t="s">
        <v>826</v>
      </c>
      <c r="E14" s="114">
        <f>VLOOKUP(1&amp;B14,'tien cong HT'!B14:H24,7,0)</f>
        <v>38407</v>
      </c>
      <c r="F14" s="114">
        <f>VLOOKUP(2&amp;B14,'Tien cong ptn'!B5:G27,6,0)</f>
        <v>88801</v>
      </c>
      <c r="G14" s="114">
        <f>VLOOKUP(1&amp;B14,'vat lieu HT'!B14:G82,6,0)</f>
        <v>5886.9935999999998</v>
      </c>
      <c r="H14" s="114">
        <f>VLOOKUP(2&amp;B14,'vat lieu PTN'!B13:G240,6,0)</f>
        <v>69685</v>
      </c>
      <c r="I14" s="114">
        <f>VLOOKUP(1&amp;B14,'dung cu hien truong'!B14:I95,8,0)</f>
        <v>8224</v>
      </c>
      <c r="J14" s="114">
        <f>VLOOKUP(2&amp;B14,'Dung cu phong thi nghiem'!B13:I469,8,0)</f>
        <v>61587.672777777785</v>
      </c>
      <c r="K14" s="114">
        <f>VLOOKUP(1&amp;B14,'thiet bi hien truong'!B14:K33,10,0)</f>
        <v>10224</v>
      </c>
      <c r="L14" s="114">
        <f>VLOOKUP(2&amp;B14,'thiet bi phong tn'!B15:K172,10,0)</f>
        <v>120270.125</v>
      </c>
      <c r="M14" s="114">
        <f t="shared" si="0"/>
        <v>80617.158275555557</v>
      </c>
      <c r="N14" s="67">
        <f t="shared" si="1"/>
        <v>484000</v>
      </c>
    </row>
    <row r="15" spans="1:14" ht="32.25" customHeight="1">
      <c r="A15" s="105">
        <v>11</v>
      </c>
      <c r="B15" s="225" t="s">
        <v>709</v>
      </c>
      <c r="C15" s="229" t="s">
        <v>800</v>
      </c>
      <c r="D15" s="326" t="s">
        <v>827</v>
      </c>
      <c r="E15" s="80">
        <f>E14</f>
        <v>38407</v>
      </c>
      <c r="F15" s="80">
        <f>VLOOKUP(2&amp;B15,'Tien cong ptn'!B6:G28,6,0)</f>
        <v>88801</v>
      </c>
      <c r="G15" s="80">
        <f>G14</f>
        <v>5886.9935999999998</v>
      </c>
      <c r="H15" s="80">
        <f>VLOOKUP(2&amp;B15,'vat lieu PTN'!B14:G241,6,0)</f>
        <v>132062</v>
      </c>
      <c r="I15" s="80">
        <f>I14</f>
        <v>8224</v>
      </c>
      <c r="J15" s="80">
        <f>VLOOKUP(2&amp;B15,'Dung cu phong thi nghiem'!B14:I470,8,0)</f>
        <v>73922.395000000004</v>
      </c>
      <c r="K15" s="80">
        <f>K14</f>
        <v>10224</v>
      </c>
      <c r="L15" s="80">
        <f>VLOOKUP(2&amp;B15,'thiet bi phong tn'!B16:K173,10,0)</f>
        <v>77471.125</v>
      </c>
      <c r="M15" s="80">
        <f t="shared" si="0"/>
        <v>86999.702720000001</v>
      </c>
      <c r="N15" s="93">
        <f t="shared" si="1"/>
        <v>522000</v>
      </c>
    </row>
    <row r="16" spans="1:14" ht="32.25" customHeight="1">
      <c r="A16" s="201">
        <v>12</v>
      </c>
      <c r="B16" s="246" t="s">
        <v>710</v>
      </c>
      <c r="C16" s="240" t="s">
        <v>801</v>
      </c>
      <c r="D16" s="188" t="s">
        <v>828</v>
      </c>
      <c r="E16" s="235">
        <f>E15</f>
        <v>38407</v>
      </c>
      <c r="F16" s="235">
        <f>VLOOKUP(2&amp;B16,'Tien cong ptn'!B7:G29,6,0)</f>
        <v>88801</v>
      </c>
      <c r="G16" s="235">
        <f t="shared" ref="G16:G18" si="2">G15</f>
        <v>5886.9935999999998</v>
      </c>
      <c r="H16" s="235">
        <f>VLOOKUP(2&amp;B16,'vat lieu PTN'!B15:G242,6,0)</f>
        <v>8908</v>
      </c>
      <c r="I16" s="235">
        <f t="shared" ref="I16:I17" si="3">I15</f>
        <v>8224</v>
      </c>
      <c r="J16" s="235">
        <f>VLOOKUP(2&amp;B16,'Dung cu phong thi nghiem'!B15:I471,8,0)</f>
        <v>66830.097020202025</v>
      </c>
      <c r="K16" s="235">
        <f t="shared" ref="K16:K18" si="4">K15</f>
        <v>10224</v>
      </c>
      <c r="L16" s="235">
        <f>VLOOKUP(2&amp;B16,'thiet bi phong tn'!B17:K174,10,0)</f>
        <v>77471.125</v>
      </c>
      <c r="M16" s="235">
        <f t="shared" si="0"/>
        <v>60950.443124040408</v>
      </c>
      <c r="N16" s="248">
        <f t="shared" si="1"/>
        <v>366000</v>
      </c>
    </row>
    <row r="17" spans="1:14" ht="32.25" customHeight="1">
      <c r="A17" s="57">
        <v>13</v>
      </c>
      <c r="B17" s="54" t="s">
        <v>711</v>
      </c>
      <c r="C17" s="61" t="s">
        <v>802</v>
      </c>
      <c r="D17" s="149" t="s">
        <v>829</v>
      </c>
      <c r="E17" s="114">
        <f>E16</f>
        <v>38407</v>
      </c>
      <c r="F17" s="114">
        <f>VLOOKUP(2&amp;B17,'Tien cong ptn'!B8:G30,6,0)</f>
        <v>98668</v>
      </c>
      <c r="G17" s="114">
        <f t="shared" si="2"/>
        <v>5886.9935999999998</v>
      </c>
      <c r="H17" s="114">
        <f>VLOOKUP(2&amp;B17,'vat lieu PTN'!B16:G243,6,0)</f>
        <v>15791</v>
      </c>
      <c r="I17" s="114">
        <f t="shared" si="3"/>
        <v>8224</v>
      </c>
      <c r="J17" s="114">
        <f>VLOOKUP(2&amp;B17,'Dung cu phong thi nghiem'!B16:I472,8,0)</f>
        <v>41032.549545454545</v>
      </c>
      <c r="K17" s="114">
        <f t="shared" si="4"/>
        <v>10224</v>
      </c>
      <c r="L17" s="114">
        <f>VLOOKUP(2&amp;B17,'thiet bi phong tn'!B18:K175,10,0)</f>
        <v>84700.574999999997</v>
      </c>
      <c r="M17" s="114">
        <f t="shared" si="0"/>
        <v>60586.823629090912</v>
      </c>
      <c r="N17" s="67">
        <f t="shared" si="1"/>
        <v>364000</v>
      </c>
    </row>
    <row r="18" spans="1:14" ht="32.25" customHeight="1">
      <c r="A18" s="57">
        <v>14</v>
      </c>
      <c r="B18" s="54" t="s">
        <v>712</v>
      </c>
      <c r="C18" s="61" t="s">
        <v>803</v>
      </c>
      <c r="D18" s="149" t="s">
        <v>830</v>
      </c>
      <c r="E18" s="114">
        <f>E17</f>
        <v>38407</v>
      </c>
      <c r="F18" s="114">
        <f>VLOOKUP(2&amp;B18,'Tien cong ptn'!B9:G31,6,0)</f>
        <v>98668</v>
      </c>
      <c r="G18" s="114">
        <f t="shared" si="2"/>
        <v>5886.9935999999998</v>
      </c>
      <c r="H18" s="114">
        <f>VLOOKUP(2&amp;B18,'vat lieu PTN'!B17:G244,6,0)</f>
        <v>58822</v>
      </c>
      <c r="I18" s="114">
        <f>I17</f>
        <v>8224</v>
      </c>
      <c r="J18" s="114">
        <f>VLOOKUP(2&amp;B18,'Dung cu phong thi nghiem'!B17:I473,8,0)</f>
        <v>41546.185909090913</v>
      </c>
      <c r="K18" s="114">
        <f t="shared" si="4"/>
        <v>10224</v>
      </c>
      <c r="L18" s="114">
        <f>VLOOKUP(2&amp;B18,'thiet bi phong tn'!B19:K176,10,0)</f>
        <v>84700.574999999997</v>
      </c>
      <c r="M18" s="114">
        <f t="shared" si="0"/>
        <v>69295.750901818188</v>
      </c>
      <c r="N18" s="67">
        <f t="shared" si="1"/>
        <v>416000</v>
      </c>
    </row>
    <row r="19" spans="1:14" ht="32.25" customHeight="1">
      <c r="A19" s="57">
        <v>15</v>
      </c>
      <c r="B19" s="54" t="s">
        <v>729</v>
      </c>
      <c r="C19" s="61" t="s">
        <v>804</v>
      </c>
      <c r="D19" s="149" t="s">
        <v>831</v>
      </c>
      <c r="E19" s="114">
        <f>E18</f>
        <v>38407</v>
      </c>
      <c r="F19" s="114">
        <f>VLOOKUP(2&amp;B19,'Tien cong ptn'!B10:G32,6,0)</f>
        <v>118401</v>
      </c>
      <c r="G19" s="114">
        <f>G14</f>
        <v>5886.9935999999998</v>
      </c>
      <c r="H19" s="114">
        <f>VLOOKUP(2&amp;B19,'vat lieu PTN'!B19:G246,6,0)</f>
        <v>34170</v>
      </c>
      <c r="I19" s="114">
        <f>I13</f>
        <v>8224</v>
      </c>
      <c r="J19" s="114">
        <f>VLOOKUP(2&amp;B19,'Dung cu phong thi nghiem'!B19:I475,8,0)</f>
        <v>35186.454545454544</v>
      </c>
      <c r="K19" s="114">
        <f>K18</f>
        <v>10224</v>
      </c>
      <c r="L19" s="114">
        <f>VLOOKUP(2&amp;B19,'thiet bi phong tn'!B21:K178,10,0)</f>
        <v>136784.625</v>
      </c>
      <c r="M19" s="114">
        <f t="shared" si="0"/>
        <v>77456.814629090906</v>
      </c>
      <c r="N19" s="67">
        <f t="shared" si="1"/>
        <v>465000</v>
      </c>
    </row>
    <row r="20" spans="1:14" ht="32.25" customHeight="1">
      <c r="A20" s="57">
        <v>16</v>
      </c>
      <c r="B20" s="54" t="s">
        <v>713</v>
      </c>
      <c r="C20" s="61" t="s">
        <v>797</v>
      </c>
      <c r="D20" s="149" t="s">
        <v>832</v>
      </c>
      <c r="E20" s="114">
        <f t="shared" ref="E20:E23" si="5">E19</f>
        <v>38407</v>
      </c>
      <c r="F20" s="114">
        <f>VLOOKUP(2&amp;B20,'Tien cong ptn'!B11:G33,6,0)</f>
        <v>98668</v>
      </c>
      <c r="G20" s="114">
        <f>G19</f>
        <v>5886.9935999999998</v>
      </c>
      <c r="H20" s="114">
        <f>VLOOKUP(2&amp;B20,'vat lieu PTN'!B20:G247,6,0)</f>
        <v>8552</v>
      </c>
      <c r="I20" s="114">
        <f>I14</f>
        <v>8224</v>
      </c>
      <c r="J20" s="114">
        <f>VLOOKUP(2&amp;B20,'Dung cu phong thi nghiem'!B20:I476,8,0)</f>
        <v>57216.460656565658</v>
      </c>
      <c r="K20" s="114">
        <f t="shared" ref="K20:K23" si="6">K19</f>
        <v>10224</v>
      </c>
      <c r="L20" s="114">
        <f>VLOOKUP(2&amp;B20,'thiet bi phong tn'!B22:K179,10,0)</f>
        <v>56114.724999999999</v>
      </c>
      <c r="M20" s="114">
        <f t="shared" si="0"/>
        <v>56658.635851313127</v>
      </c>
      <c r="N20" s="67">
        <f t="shared" si="1"/>
        <v>340000</v>
      </c>
    </row>
    <row r="21" spans="1:14" ht="32.25" customHeight="1">
      <c r="A21" s="57">
        <v>17</v>
      </c>
      <c r="B21" s="54" t="s">
        <v>714</v>
      </c>
      <c r="C21" s="61" t="s">
        <v>805</v>
      </c>
      <c r="D21" s="149" t="s">
        <v>833</v>
      </c>
      <c r="E21" s="114">
        <f t="shared" si="5"/>
        <v>38407</v>
      </c>
      <c r="F21" s="114">
        <f>VLOOKUP(2&amp;B21,'Tien cong ptn'!B12:G34,6,0)</f>
        <v>118401</v>
      </c>
      <c r="G21" s="114">
        <f t="shared" ref="G21:G22" si="7">G20</f>
        <v>5886.9935999999998</v>
      </c>
      <c r="H21" s="114">
        <f>VLOOKUP(2&amp;B21,'vat lieu PTN'!B21:G248,6,0)</f>
        <v>33652</v>
      </c>
      <c r="I21" s="114">
        <f>I20</f>
        <v>8224</v>
      </c>
      <c r="J21" s="114">
        <f>VLOOKUP(2&amp;B21,'Dung cu phong thi nghiem'!B21:I477,8,0)</f>
        <v>35186.454545454544</v>
      </c>
      <c r="K21" s="114">
        <f t="shared" si="6"/>
        <v>10224</v>
      </c>
      <c r="L21" s="114">
        <f>VLOOKUP(2&amp;B21,'thiet bi phong tn'!B23:K180,10,0)</f>
        <v>136784.625</v>
      </c>
      <c r="M21" s="114">
        <f t="shared" si="0"/>
        <v>77353.2146290909</v>
      </c>
      <c r="N21" s="67">
        <f t="shared" si="1"/>
        <v>464000</v>
      </c>
    </row>
    <row r="22" spans="1:14" ht="32.25" customHeight="1">
      <c r="A22" s="57">
        <v>18</v>
      </c>
      <c r="B22" s="54" t="s">
        <v>715</v>
      </c>
      <c r="C22" s="61" t="s">
        <v>806</v>
      </c>
      <c r="D22" s="149" t="s">
        <v>834</v>
      </c>
      <c r="E22" s="114">
        <f t="shared" si="5"/>
        <v>38407</v>
      </c>
      <c r="F22" s="114">
        <f>VLOOKUP(2&amp;B22,'Tien cong ptn'!B13:G35,6,0)</f>
        <v>98668</v>
      </c>
      <c r="G22" s="114">
        <f t="shared" si="7"/>
        <v>5886.9935999999998</v>
      </c>
      <c r="H22" s="114">
        <f>VLOOKUP(2&amp;B22,'vat lieu PTN'!B22:G249,6,0)</f>
        <v>25171</v>
      </c>
      <c r="I22" s="114">
        <f t="shared" ref="I22:I23" si="8">I21</f>
        <v>8224</v>
      </c>
      <c r="J22" s="114">
        <f>VLOOKUP(2&amp;B22,'Dung cu phong thi nghiem'!B22:I478,8,0)</f>
        <v>39891</v>
      </c>
      <c r="K22" s="114">
        <f t="shared" si="6"/>
        <v>10224</v>
      </c>
      <c r="L22" s="114">
        <f>VLOOKUP(2&amp;B22,'thiet bi phong tn'!B24:K181,10,0)</f>
        <v>78497.75</v>
      </c>
      <c r="M22" s="114">
        <f t="shared" si="0"/>
        <v>60993.94872</v>
      </c>
      <c r="N22" s="67">
        <f t="shared" si="1"/>
        <v>366000</v>
      </c>
    </row>
    <row r="23" spans="1:14" ht="32.25" customHeight="1">
      <c r="A23" s="57">
        <v>19</v>
      </c>
      <c r="B23" s="54" t="s">
        <v>716</v>
      </c>
      <c r="C23" s="61" t="s">
        <v>807</v>
      </c>
      <c r="D23" s="149" t="s">
        <v>834</v>
      </c>
      <c r="E23" s="114">
        <f t="shared" si="5"/>
        <v>38407</v>
      </c>
      <c r="F23" s="114">
        <f>VLOOKUP(2&amp;B23,'Tien cong ptn'!B14:G36,6,0)</f>
        <v>98668</v>
      </c>
      <c r="G23" s="114">
        <f>G22</f>
        <v>5886.9935999999998</v>
      </c>
      <c r="H23" s="114">
        <f>VLOOKUP(2&amp;B23,'vat lieu PTN'!B23:G250,6,0)</f>
        <v>25467</v>
      </c>
      <c r="I23" s="114">
        <f t="shared" si="8"/>
        <v>8224</v>
      </c>
      <c r="J23" s="114">
        <f>VLOOKUP(2&amp;B23,'Dung cu phong thi nghiem'!B23:I479,8,0)</f>
        <v>39891</v>
      </c>
      <c r="K23" s="114">
        <f t="shared" si="6"/>
        <v>10224</v>
      </c>
      <c r="L23" s="114">
        <f>VLOOKUP(2&amp;B23,'thiet bi phong tn'!B25:K182,10,0)</f>
        <v>78374.75</v>
      </c>
      <c r="M23" s="114">
        <f t="shared" si="0"/>
        <v>61028.548719999999</v>
      </c>
      <c r="N23" s="67">
        <f t="shared" si="1"/>
        <v>366000</v>
      </c>
    </row>
    <row r="24" spans="1:14" ht="32.25" customHeight="1">
      <c r="A24" s="247">
        <v>20</v>
      </c>
      <c r="B24" s="203" t="s">
        <v>717</v>
      </c>
      <c r="C24" s="216" t="s">
        <v>69</v>
      </c>
      <c r="D24" s="210" t="s">
        <v>835</v>
      </c>
      <c r="E24" s="214">
        <f>E13</f>
        <v>38407</v>
      </c>
      <c r="F24" s="214">
        <f>VLOOKUP(2&amp;B24,'Tien cong ptn'!B15:G37,6,0)</f>
        <v>198957</v>
      </c>
      <c r="G24" s="214">
        <f>G23</f>
        <v>5886.9935999999998</v>
      </c>
      <c r="H24" s="214">
        <f>VLOOKUP(2&amp;B24,'vat lieu PTN'!B24:G251,6,0)</f>
        <v>32080</v>
      </c>
      <c r="I24" s="214">
        <f>I14</f>
        <v>8224</v>
      </c>
      <c r="J24" s="214">
        <f>VLOOKUP(2&amp;B24,'Dung cu phong thi nghiem'!B24:I480,8,0)</f>
        <v>169294.45707070708</v>
      </c>
      <c r="K24" s="214">
        <f>K18</f>
        <v>10224</v>
      </c>
      <c r="L24" s="214">
        <f>VLOOKUP(2&amp;B24,'thiet bi phong tn'!B26:K183,10,0)</f>
        <v>131910.01500000001</v>
      </c>
      <c r="M24" s="214">
        <f t="shared" si="0"/>
        <v>118996.69313414142</v>
      </c>
      <c r="N24" s="67">
        <f t="shared" si="1"/>
        <v>714000</v>
      </c>
    </row>
    <row r="25" spans="1:14" ht="32.25" customHeight="1">
      <c r="A25" s="57">
        <v>21</v>
      </c>
      <c r="B25" s="221" t="s">
        <v>718</v>
      </c>
      <c r="C25" s="226" t="s">
        <v>73</v>
      </c>
      <c r="D25" s="238" t="s">
        <v>835</v>
      </c>
      <c r="E25" s="243">
        <f>E14</f>
        <v>38407</v>
      </c>
      <c r="F25" s="243">
        <f>VLOOKUP(2&amp;B25,'Tien cong ptn'!B16:G38,6,0)</f>
        <v>198957</v>
      </c>
      <c r="G25" s="243">
        <f>G24</f>
        <v>5886.9935999999998</v>
      </c>
      <c r="H25" s="243">
        <f>VLOOKUP(2&amp;B25,'vat lieu PTN'!B25:G252,6,0)</f>
        <v>32080</v>
      </c>
      <c r="I25" s="243">
        <f>I24</f>
        <v>8224</v>
      </c>
      <c r="J25" s="243">
        <f>VLOOKUP(2&amp;B25,'Dung cu phong thi nghiem'!B25:I481,8,0)</f>
        <v>169294.45707070708</v>
      </c>
      <c r="K25" s="243">
        <f>K24</f>
        <v>10224</v>
      </c>
      <c r="L25" s="243">
        <f>VLOOKUP(2&amp;B25,'thiet bi phong tn'!B27:K184,10,0)</f>
        <v>131910.01500000001</v>
      </c>
      <c r="M25" s="243">
        <f t="shared" si="0"/>
        <v>118996.69313414142</v>
      </c>
      <c r="N25" s="67">
        <f t="shared" si="1"/>
        <v>714000</v>
      </c>
    </row>
    <row r="26" spans="1:14" ht="32.25" customHeight="1">
      <c r="A26" s="201">
        <v>22</v>
      </c>
      <c r="B26" s="246" t="s">
        <v>719</v>
      </c>
      <c r="C26" s="240" t="s">
        <v>75</v>
      </c>
      <c r="D26" s="188" t="s">
        <v>836</v>
      </c>
      <c r="E26" s="235">
        <f>E25</f>
        <v>38407</v>
      </c>
      <c r="F26" s="235">
        <f>VLOOKUP(2&amp;B26,'Tien cong ptn'!B17:G39,6,0)</f>
        <v>221063</v>
      </c>
      <c r="G26" s="235">
        <f t="shared" ref="G26:G27" si="9">G25</f>
        <v>5886.9935999999998</v>
      </c>
      <c r="H26" s="235">
        <f>VLOOKUP(2&amp;B26,'vat lieu PTN'!B26:G253,6,0)</f>
        <v>80291</v>
      </c>
      <c r="I26" s="235">
        <f t="shared" ref="I26:I27" si="10">I25</f>
        <v>8224</v>
      </c>
      <c r="J26" s="235">
        <f>VLOOKUP(2&amp;B26,'Dung cu phong thi nghiem'!B26:I482,8,0)</f>
        <v>214830.47474747471</v>
      </c>
      <c r="K26" s="235">
        <f>K25</f>
        <v>10224</v>
      </c>
      <c r="L26" s="235">
        <f>VLOOKUP(2&amp;B26,'thiet bi phong tn'!B28:K185,10,0)</f>
        <v>163005.01500000001</v>
      </c>
      <c r="M26" s="235">
        <f t="shared" si="0"/>
        <v>148386.29666949494</v>
      </c>
      <c r="N26" s="67">
        <f t="shared" si="1"/>
        <v>890000</v>
      </c>
    </row>
    <row r="27" spans="1:14" ht="32.25" customHeight="1">
      <c r="A27" s="57">
        <v>23</v>
      </c>
      <c r="B27" s="54" t="s">
        <v>720</v>
      </c>
      <c r="C27" s="61" t="s">
        <v>77</v>
      </c>
      <c r="D27" s="149" t="s">
        <v>837</v>
      </c>
      <c r="E27" s="114">
        <f>E26</f>
        <v>38407</v>
      </c>
      <c r="F27" s="114">
        <f>VLOOKUP(2&amp;B27,'Tien cong ptn'!B18:G40,6,0)</f>
        <v>221063</v>
      </c>
      <c r="G27" s="114">
        <f t="shared" si="9"/>
        <v>5886.9935999999998</v>
      </c>
      <c r="H27" s="114">
        <f>VLOOKUP(2&amp;B27,'vat lieu PTN'!B27:G254,6,0)</f>
        <v>80291</v>
      </c>
      <c r="I27" s="114">
        <f t="shared" si="10"/>
        <v>8224</v>
      </c>
      <c r="J27" s="114">
        <f>VLOOKUP(2&amp;B27,'Dung cu phong thi nghiem'!B27:I483,8,0)</f>
        <v>214830.47474747471</v>
      </c>
      <c r="K27" s="114">
        <f>K26</f>
        <v>10224</v>
      </c>
      <c r="L27" s="114">
        <f>VLOOKUP(2&amp;B27,'thiet bi phong tn'!B29:K186,10,0)</f>
        <v>163005.01500000001</v>
      </c>
      <c r="M27" s="114">
        <f t="shared" si="0"/>
        <v>148386.29666949494</v>
      </c>
      <c r="N27" s="67">
        <f t="shared" si="1"/>
        <v>890000</v>
      </c>
    </row>
    <row r="28" spans="1:14" ht="32.25" customHeight="1">
      <c r="A28" s="57">
        <v>24</v>
      </c>
      <c r="B28" s="54" t="s">
        <v>721</v>
      </c>
      <c r="C28" s="61" t="s">
        <v>79</v>
      </c>
      <c r="D28" s="149" t="s">
        <v>838</v>
      </c>
      <c r="E28" s="114"/>
      <c r="F28" s="114">
        <f>VLOOKUP(2&amp;B28,'Tien cong ptn'!B19:G41,6,0)</f>
        <v>118401</v>
      </c>
      <c r="G28" s="114"/>
      <c r="H28" s="114">
        <f>VLOOKUP(2&amp;B28,'vat lieu PTN'!B28:G255,6,0)</f>
        <v>32692</v>
      </c>
      <c r="I28" s="114"/>
      <c r="J28" s="114">
        <f>VLOOKUP(2&amp;B28,'Dung cu phong thi nghiem'!B28:I484,8,0)</f>
        <v>82386.152626262628</v>
      </c>
      <c r="K28" s="114"/>
      <c r="L28" s="114">
        <f>VLOOKUP(2&amp;B28,'thiet bi phong tn'!B30:K187,10,0)</f>
        <v>131488.01500000001</v>
      </c>
      <c r="M28" s="114">
        <f t="shared" si="0"/>
        <v>72993.433525252534</v>
      </c>
      <c r="N28" s="67">
        <f t="shared" si="1"/>
        <v>438000</v>
      </c>
    </row>
    <row r="29" spans="1:14" ht="32.25" customHeight="1">
      <c r="A29" s="57">
        <v>25</v>
      </c>
      <c r="B29" s="54" t="s">
        <v>722</v>
      </c>
      <c r="C29" s="61" t="s">
        <v>81</v>
      </c>
      <c r="D29" s="149" t="s">
        <v>838</v>
      </c>
      <c r="E29" s="114"/>
      <c r="F29" s="114">
        <f>VLOOKUP(2&amp;B29,'Tien cong ptn'!B20:G42,6,0)</f>
        <v>118401</v>
      </c>
      <c r="G29" s="114"/>
      <c r="H29" s="114">
        <f>VLOOKUP(2&amp;B29,'vat lieu PTN'!B29:G256,6,0)</f>
        <v>32692</v>
      </c>
      <c r="I29" s="114"/>
      <c r="J29" s="114">
        <f>VLOOKUP(2&amp;B29,'Dung cu phong thi nghiem'!B29:I485,8,0)</f>
        <v>82386.152626262628</v>
      </c>
      <c r="K29" s="114"/>
      <c r="L29" s="114">
        <f>VLOOKUP(2&amp;B29,'thiet bi phong tn'!B31:K188,10,0)</f>
        <v>131488.01500000001</v>
      </c>
      <c r="M29" s="114">
        <f t="shared" si="0"/>
        <v>72993.433525252534</v>
      </c>
      <c r="N29" s="67">
        <f t="shared" si="1"/>
        <v>438000</v>
      </c>
    </row>
    <row r="30" spans="1:14" ht="32.25" customHeight="1">
      <c r="A30" s="105">
        <v>26</v>
      </c>
      <c r="B30" s="225" t="s">
        <v>723</v>
      </c>
      <c r="C30" s="229" t="s">
        <v>83</v>
      </c>
      <c r="D30" s="104" t="s">
        <v>838</v>
      </c>
      <c r="E30" s="80"/>
      <c r="F30" s="80">
        <f>VLOOKUP(2&amp;B30,'Tien cong ptn'!B21:G43,6,0)</f>
        <v>118401</v>
      </c>
      <c r="G30" s="80"/>
      <c r="H30" s="80">
        <f>VLOOKUP(2&amp;B30,'vat lieu PTN'!B30:G257,6,0)</f>
        <v>32692</v>
      </c>
      <c r="I30" s="80"/>
      <c r="J30" s="80">
        <f>VLOOKUP(2&amp;B30,'Dung cu phong thi nghiem'!B30:I486,8,0)</f>
        <v>82386.152626262628</v>
      </c>
      <c r="K30" s="80"/>
      <c r="L30" s="80">
        <f>VLOOKUP(2&amp;B30,'thiet bi phong tn'!B32:K189,10,0)</f>
        <v>131488.01500000001</v>
      </c>
      <c r="M30" s="80">
        <f t="shared" si="0"/>
        <v>72993.433525252534</v>
      </c>
      <c r="N30" s="93">
        <f t="shared" si="1"/>
        <v>438000</v>
      </c>
    </row>
    <row r="31" spans="1:14" ht="32.25" customHeight="1">
      <c r="A31" s="201">
        <v>27</v>
      </c>
      <c r="B31" s="246" t="s">
        <v>724</v>
      </c>
      <c r="C31" s="240" t="s">
        <v>85</v>
      </c>
      <c r="D31" s="188" t="s">
        <v>838</v>
      </c>
      <c r="E31" s="235"/>
      <c r="F31" s="235">
        <f>VLOOKUP(2&amp;B31,'Tien cong ptn'!B22:G44,6,0)</f>
        <v>118401</v>
      </c>
      <c r="G31" s="235"/>
      <c r="H31" s="235">
        <f>VLOOKUP(2&amp;B31,'vat lieu PTN'!B31:G258,6,0)</f>
        <v>32692</v>
      </c>
      <c r="I31" s="235"/>
      <c r="J31" s="235">
        <f>VLOOKUP(2&amp;B31,'Dung cu phong thi nghiem'!B31:I487,8,0)</f>
        <v>82386.152626262628</v>
      </c>
      <c r="K31" s="235"/>
      <c r="L31" s="235">
        <f>VLOOKUP(2&amp;B31,'thiet bi phong tn'!B33:K190,10,0)</f>
        <v>131488.01500000001</v>
      </c>
      <c r="M31" s="235">
        <f t="shared" si="0"/>
        <v>72993.433525252534</v>
      </c>
      <c r="N31" s="248">
        <f t="shared" si="1"/>
        <v>438000</v>
      </c>
    </row>
    <row r="32" spans="1:14" ht="32.25" customHeight="1">
      <c r="A32" s="57">
        <v>28</v>
      </c>
      <c r="B32" s="54" t="s">
        <v>725</v>
      </c>
      <c r="C32" s="61" t="s">
        <v>87</v>
      </c>
      <c r="D32" s="149" t="s">
        <v>838</v>
      </c>
      <c r="E32" s="114"/>
      <c r="F32" s="114">
        <f>VLOOKUP(2&amp;B32,'Tien cong ptn'!B23:G45,6,0)</f>
        <v>118401</v>
      </c>
      <c r="G32" s="114"/>
      <c r="H32" s="114">
        <f>VLOOKUP(2&amp;B32,'vat lieu PTN'!B32:G259,6,0)</f>
        <v>32692</v>
      </c>
      <c r="I32" s="114"/>
      <c r="J32" s="114">
        <f>VLOOKUP(2&amp;B32,'Dung cu phong thi nghiem'!B32:I488,8,0)</f>
        <v>82386.152626262628</v>
      </c>
      <c r="K32" s="114"/>
      <c r="L32" s="114">
        <f>VLOOKUP(2&amp;B32,'thiet bi phong tn'!B34:K191,10,0)</f>
        <v>131488.01500000001</v>
      </c>
      <c r="M32" s="114">
        <f t="shared" si="0"/>
        <v>72993.433525252534</v>
      </c>
      <c r="N32" s="67">
        <f t="shared" si="1"/>
        <v>438000</v>
      </c>
    </row>
    <row r="33" spans="1:14" ht="32.25" customHeight="1">
      <c r="A33" s="57">
        <v>29</v>
      </c>
      <c r="B33" s="54" t="s">
        <v>726</v>
      </c>
      <c r="C33" s="61" t="s">
        <v>89</v>
      </c>
      <c r="D33" s="149" t="s">
        <v>838</v>
      </c>
      <c r="E33" s="114"/>
      <c r="F33" s="114">
        <f>VLOOKUP(2&amp;B33,'Tien cong ptn'!B24:G46,6,0)</f>
        <v>118401</v>
      </c>
      <c r="G33" s="114"/>
      <c r="H33" s="114">
        <f>VLOOKUP(2&amp;B33,'vat lieu PTN'!B33:G260,6,0)</f>
        <v>32692</v>
      </c>
      <c r="I33" s="114"/>
      <c r="J33" s="114">
        <f>VLOOKUP(2&amp;B33,'Dung cu phong thi nghiem'!B33:I489,8,0)</f>
        <v>82386.152626262628</v>
      </c>
      <c r="K33" s="114"/>
      <c r="L33" s="114">
        <f>VLOOKUP(2&amp;B33,'thiet bi phong tn'!B35:K192,10,0)</f>
        <v>131488.01500000001</v>
      </c>
      <c r="M33" s="114">
        <f t="shared" si="0"/>
        <v>72993.433525252534</v>
      </c>
      <c r="N33" s="67">
        <f t="shared" si="1"/>
        <v>438000</v>
      </c>
    </row>
    <row r="34" spans="1:14" ht="32.25" customHeight="1">
      <c r="A34" s="57">
        <v>30</v>
      </c>
      <c r="B34" s="54" t="s">
        <v>727</v>
      </c>
      <c r="C34" s="98" t="s">
        <v>91</v>
      </c>
      <c r="D34" s="149" t="s">
        <v>839</v>
      </c>
      <c r="E34" s="114"/>
      <c r="F34" s="114">
        <f>VLOOKUP(2&amp;B34,'Tien cong ptn'!B25:G47,6,0)</f>
        <v>221063</v>
      </c>
      <c r="G34" s="114"/>
      <c r="H34" s="114">
        <f>VLOOKUP(2&amp;B34,'vat lieu PTN'!B34:G261,6,0)</f>
        <v>701782</v>
      </c>
      <c r="I34" s="114"/>
      <c r="J34" s="114">
        <f>VLOOKUP(2&amp;B34,'Dung cu phong thi nghiem'!B34:I490,8,0)</f>
        <v>39179.26474747475</v>
      </c>
      <c r="K34" s="114"/>
      <c r="L34" s="114">
        <f>VLOOKUP(2&amp;B34,'thiet bi phong tn'!B36:K193,10,0)</f>
        <v>129782.815</v>
      </c>
      <c r="M34" s="114">
        <f t="shared" si="0"/>
        <v>218361.41594949496</v>
      </c>
      <c r="N34" s="67">
        <f t="shared" si="1"/>
        <v>1310000</v>
      </c>
    </row>
    <row r="35" spans="1:14" ht="53.25" customHeight="1">
      <c r="A35" s="105">
        <v>31</v>
      </c>
      <c r="B35" s="150" t="s">
        <v>728</v>
      </c>
      <c r="C35" s="160" t="s">
        <v>845</v>
      </c>
      <c r="D35" s="104" t="s">
        <v>840</v>
      </c>
      <c r="E35" s="80"/>
      <c r="F35" s="80">
        <f>VLOOKUP(2&amp;B35,'Tien cong ptn'!B26:G48,6,0)</f>
        <v>221063</v>
      </c>
      <c r="G35" s="80"/>
      <c r="H35" s="80">
        <f>VLOOKUP(2&amp;B35,'vat lieu PTN'!B35:G262,6,0)</f>
        <v>180388</v>
      </c>
      <c r="I35" s="80"/>
      <c r="J35" s="80">
        <f>VLOOKUP(2&amp;B35,'Dung cu phong thi nghiem'!B35:I491,8,0)</f>
        <v>156212.35363636364</v>
      </c>
      <c r="K35" s="80"/>
      <c r="L35" s="80">
        <f>VLOOKUP(2&amp;B35,'thiet bi phong tn'!B37:K194,10,0)</f>
        <v>151988.625</v>
      </c>
      <c r="M35" s="80">
        <f t="shared" si="0"/>
        <v>141930.39572727273</v>
      </c>
      <c r="N35" s="93">
        <f t="shared" si="1"/>
        <v>852000</v>
      </c>
    </row>
    <row r="36" spans="1:14" ht="32.25" customHeight="1"/>
    <row r="37" spans="1:14" ht="32.25" customHeight="1"/>
  </sheetData>
  <mergeCells count="12">
    <mergeCell ref="A1:N1"/>
    <mergeCell ref="A2:N2"/>
    <mergeCell ref="A3:A4"/>
    <mergeCell ref="B3:B4"/>
    <mergeCell ref="C3:C4"/>
    <mergeCell ref="M3:M4"/>
    <mergeCell ref="N3:N4"/>
    <mergeCell ref="E3:F3"/>
    <mergeCell ref="G3:H3"/>
    <mergeCell ref="I3:J3"/>
    <mergeCell ref="K3:L3"/>
    <mergeCell ref="D3:D4"/>
  </mergeCells>
  <pageMargins left="0.45" right="0.2" top="0.46875" bottom="0.5" header="0.22916666666666666" footer="0.3"/>
  <pageSetup paperSize="9" firstPageNumber="52" orientation="landscape" useFirstPageNumber="1" r:id="rId1"/>
  <headerFooter>
    <oddHeader>&amp;L&amp;"Times New Roman,Italic"&amp;12Đơn giá quan trắc và phân tích các thông số môi trường nước mưa</oddHeader>
    <oddFooter>&amp;L&amp;"Times New Roman,Italic"&amp;12Trung tâm Quan trắc Tài nguyên và Môi trường Hà Tĩnh&amp;R&amp;"Times New Roman,Regular"&amp;12&amp;P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Sheet1</vt:lpstr>
      <vt:lpstr>dung cu hien truong</vt:lpstr>
      <vt:lpstr>Dung cu phong thi nghiem</vt:lpstr>
      <vt:lpstr>thiet bi hien truong</vt:lpstr>
      <vt:lpstr>thiet bi phong tn</vt:lpstr>
      <vt:lpstr>vat lieu HT</vt:lpstr>
      <vt:lpstr>vat lieu PTN</vt:lpstr>
      <vt:lpstr>tien cong HT</vt:lpstr>
      <vt:lpstr>Tien cong ptn</vt:lpstr>
      <vt:lpstr>BANG TONG HOP HT</vt:lpstr>
      <vt:lpstr>BANG TONG HOP TN</vt:lpstr>
      <vt:lpstr>Tong hop</vt:lpstr>
      <vt:lpstr>'BANG TONG HOP TN'!Print_Titles</vt:lpstr>
      <vt:lpstr>'dung cu hien truong'!Print_Titles</vt:lpstr>
      <vt:lpstr>'Dung cu phong thi nghiem'!Print_Titles</vt:lpstr>
      <vt:lpstr>'thiet bi hien truong'!Print_Titles</vt:lpstr>
      <vt:lpstr>'thiet bi phong tn'!Print_Titles</vt:lpstr>
      <vt:lpstr>'Tien cong ptn'!Print_Titles</vt:lpstr>
      <vt:lpstr>'Tong hop'!Print_Titles</vt:lpstr>
      <vt:lpstr>'vat lieu HT'!Print_Titles</vt:lpstr>
      <vt:lpstr>'vat lieu PTN'!Print_Titles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LaptopHaTinh</cp:lastModifiedBy>
  <cp:lastPrinted>2018-11-15T02:57:11Z</cp:lastPrinted>
  <dcterms:created xsi:type="dcterms:W3CDTF">2018-08-30T02:36:48Z</dcterms:created>
  <dcterms:modified xsi:type="dcterms:W3CDTF">2018-11-15T02:58:34Z</dcterms:modified>
</cp:coreProperties>
</file>